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ER Lab\thesis\document\Electronic Appendix\Passenger Loading\Half-Full Passenger Load\6D Inject\7-10B Sample\"/>
    </mc:Choice>
  </mc:AlternateContent>
  <bookViews>
    <workbookView xWindow="0" yWindow="0" windowWidth="19200" windowHeight="11595" activeTab="4"/>
  </bookViews>
  <sheets>
    <sheet name="7B" sheetId="8" r:id="rId1"/>
    <sheet name="8B" sheetId="7" r:id="rId2"/>
    <sheet name="9B" sheetId="6" r:id="rId3"/>
    <sheet name="10B" sheetId="5" r:id="rId4"/>
    <sheet name="7B - 8B - 9B - 10B" sheetId="9" r:id="rId5"/>
    <sheet name="Calibration" sheetId="4" r:id="rId6"/>
  </sheets>
  <externalReferences>
    <externalReference r:id="rId7"/>
    <externalReference r:id="rId8"/>
    <externalReference r:id="rId9"/>
  </externalReferences>
  <calcPr calcId="152511"/>
</workbook>
</file>

<file path=xl/calcChain.xml><?xml version="1.0" encoding="utf-8"?>
<calcChain xmlns="http://schemas.openxmlformats.org/spreadsheetml/2006/main">
  <c r="D4" i="4" l="1"/>
  <c r="D3" i="4"/>
  <c r="D2" i="4"/>
  <c r="C4" i="4"/>
  <c r="C3" i="4"/>
  <c r="C2" i="4"/>
  <c r="B4" i="4"/>
  <c r="B3" i="4"/>
  <c r="B2" i="4"/>
  <c r="L3" i="8" l="1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S3" i="9" s="1"/>
  <c r="L177" i="8"/>
  <c r="S4" i="9" s="1"/>
  <c r="L178" i="8"/>
  <c r="S5" i="9" s="1"/>
  <c r="L179" i="8"/>
  <c r="S6" i="9" s="1"/>
  <c r="L180" i="8"/>
  <c r="S7" i="9" s="1"/>
  <c r="L181" i="8"/>
  <c r="S8" i="9" s="1"/>
  <c r="L182" i="8"/>
  <c r="S9" i="9" s="1"/>
  <c r="L183" i="8"/>
  <c r="S10" i="9" s="1"/>
  <c r="L184" i="8"/>
  <c r="S11" i="9" s="1"/>
  <c r="L185" i="8"/>
  <c r="S12" i="9" s="1"/>
  <c r="L186" i="8"/>
  <c r="S13" i="9" s="1"/>
  <c r="L187" i="8"/>
  <c r="S14" i="9" s="1"/>
  <c r="L188" i="8"/>
  <c r="S15" i="9" s="1"/>
  <c r="L189" i="8"/>
  <c r="S16" i="9" s="1"/>
  <c r="L190" i="8"/>
  <c r="S17" i="9" s="1"/>
  <c r="L191" i="8"/>
  <c r="S18" i="9" s="1"/>
  <c r="L192" i="8"/>
  <c r="S19" i="9" s="1"/>
  <c r="L193" i="8"/>
  <c r="S20" i="9" s="1"/>
  <c r="L194" i="8"/>
  <c r="S21" i="9" s="1"/>
  <c r="L195" i="8"/>
  <c r="S22" i="9" s="1"/>
  <c r="L196" i="8"/>
  <c r="S23" i="9" s="1"/>
  <c r="L197" i="8"/>
  <c r="S24" i="9" s="1"/>
  <c r="L198" i="8"/>
  <c r="S25" i="9" s="1"/>
  <c r="L199" i="8"/>
  <c r="S26" i="9" s="1"/>
  <c r="L200" i="8"/>
  <c r="S27" i="9" s="1"/>
  <c r="L201" i="8"/>
  <c r="S28" i="9" s="1"/>
  <c r="L202" i="8"/>
  <c r="S29" i="9" s="1"/>
  <c r="L203" i="8"/>
  <c r="S30" i="9" s="1"/>
  <c r="L204" i="8"/>
  <c r="S31" i="9" s="1"/>
  <c r="L205" i="8"/>
  <c r="S32" i="9" s="1"/>
  <c r="L206" i="8"/>
  <c r="S33" i="9" s="1"/>
  <c r="L207" i="8"/>
  <c r="S34" i="9" s="1"/>
  <c r="L208" i="8"/>
  <c r="S35" i="9" s="1"/>
  <c r="L209" i="8"/>
  <c r="S36" i="9" s="1"/>
  <c r="L210" i="8"/>
  <c r="S37" i="9" s="1"/>
  <c r="L211" i="8"/>
  <c r="S38" i="9" s="1"/>
  <c r="L212" i="8"/>
  <c r="S39" i="9" s="1"/>
  <c r="L213" i="8"/>
  <c r="S40" i="9" s="1"/>
  <c r="L214" i="8"/>
  <c r="S41" i="9" s="1"/>
  <c r="L215" i="8"/>
  <c r="S42" i="9" s="1"/>
  <c r="L216" i="8"/>
  <c r="S43" i="9" s="1"/>
  <c r="L217" i="8"/>
  <c r="S44" i="9" s="1"/>
  <c r="L218" i="8"/>
  <c r="S45" i="9" s="1"/>
  <c r="L219" i="8"/>
  <c r="S46" i="9" s="1"/>
  <c r="L220" i="8"/>
  <c r="S47" i="9" s="1"/>
  <c r="L221" i="8"/>
  <c r="S48" i="9" s="1"/>
  <c r="L222" i="8"/>
  <c r="S49" i="9" s="1"/>
  <c r="L223" i="8"/>
  <c r="S50" i="9" s="1"/>
  <c r="L224" i="8"/>
  <c r="S51" i="9" s="1"/>
  <c r="L225" i="8"/>
  <c r="S52" i="9" s="1"/>
  <c r="L226" i="8"/>
  <c r="S53" i="9" s="1"/>
  <c r="L227" i="8"/>
  <c r="S54" i="9" s="1"/>
  <c r="L228" i="8"/>
  <c r="S55" i="9" s="1"/>
  <c r="L229" i="8"/>
  <c r="S56" i="9" s="1"/>
  <c r="L230" i="8"/>
  <c r="S57" i="9" s="1"/>
  <c r="L231" i="8"/>
  <c r="S58" i="9" s="1"/>
  <c r="L232" i="8"/>
  <c r="S59" i="9" s="1"/>
  <c r="L233" i="8"/>
  <c r="S60" i="9" s="1"/>
  <c r="L234" i="8"/>
  <c r="S61" i="9" s="1"/>
  <c r="L235" i="8"/>
  <c r="S62" i="9" s="1"/>
  <c r="L236" i="8"/>
  <c r="S63" i="9" s="1"/>
  <c r="L237" i="8"/>
  <c r="S64" i="9" s="1"/>
  <c r="L238" i="8"/>
  <c r="S65" i="9" s="1"/>
  <c r="L239" i="8"/>
  <c r="S66" i="9" s="1"/>
  <c r="L240" i="8"/>
  <c r="S67" i="9" s="1"/>
  <c r="L241" i="8"/>
  <c r="S68" i="9" s="1"/>
  <c r="L242" i="8"/>
  <c r="S69" i="9" s="1"/>
  <c r="L243" i="8"/>
  <c r="S70" i="9" s="1"/>
  <c r="L244" i="8"/>
  <c r="S71" i="9" s="1"/>
  <c r="L245" i="8"/>
  <c r="S72" i="9" s="1"/>
  <c r="L246" i="8"/>
  <c r="S73" i="9" s="1"/>
  <c r="L247" i="8"/>
  <c r="S74" i="9" s="1"/>
  <c r="L248" i="8"/>
  <c r="S75" i="9" s="1"/>
  <c r="L249" i="8"/>
  <c r="S76" i="9" s="1"/>
  <c r="L250" i="8"/>
  <c r="S77" i="9" s="1"/>
  <c r="L251" i="8"/>
  <c r="S78" i="9" s="1"/>
  <c r="L252" i="8"/>
  <c r="S79" i="9" s="1"/>
  <c r="L253" i="8"/>
  <c r="S80" i="9" s="1"/>
  <c r="L254" i="8"/>
  <c r="S81" i="9" s="1"/>
  <c r="L255" i="8"/>
  <c r="S82" i="9" s="1"/>
  <c r="L256" i="8"/>
  <c r="S83" i="9" s="1"/>
  <c r="L257" i="8"/>
  <c r="S84" i="9" s="1"/>
  <c r="L258" i="8"/>
  <c r="S85" i="9" s="1"/>
  <c r="L259" i="8"/>
  <c r="S86" i="9" s="1"/>
  <c r="L260" i="8"/>
  <c r="S87" i="9" s="1"/>
  <c r="L261" i="8"/>
  <c r="S88" i="9" s="1"/>
  <c r="L262" i="8"/>
  <c r="S89" i="9" s="1"/>
  <c r="L263" i="8"/>
  <c r="S90" i="9" s="1"/>
  <c r="L264" i="8"/>
  <c r="S91" i="9" s="1"/>
  <c r="L265" i="8"/>
  <c r="S92" i="9" s="1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R3" i="9" s="1"/>
  <c r="K177" i="8"/>
  <c r="R4" i="9" s="1"/>
  <c r="K178" i="8"/>
  <c r="R5" i="9" s="1"/>
  <c r="K179" i="8"/>
  <c r="R6" i="9" s="1"/>
  <c r="K180" i="8"/>
  <c r="R7" i="9" s="1"/>
  <c r="K181" i="8"/>
  <c r="R8" i="9" s="1"/>
  <c r="K182" i="8"/>
  <c r="R9" i="9" s="1"/>
  <c r="K183" i="8"/>
  <c r="R10" i="9" s="1"/>
  <c r="K184" i="8"/>
  <c r="R11" i="9" s="1"/>
  <c r="K185" i="8"/>
  <c r="R12" i="9" s="1"/>
  <c r="K186" i="8"/>
  <c r="R13" i="9" s="1"/>
  <c r="K187" i="8"/>
  <c r="R14" i="9" s="1"/>
  <c r="K188" i="8"/>
  <c r="R15" i="9" s="1"/>
  <c r="K189" i="8"/>
  <c r="R16" i="9" s="1"/>
  <c r="K190" i="8"/>
  <c r="R17" i="9" s="1"/>
  <c r="K191" i="8"/>
  <c r="R18" i="9" s="1"/>
  <c r="K192" i="8"/>
  <c r="R19" i="9" s="1"/>
  <c r="K193" i="8"/>
  <c r="R20" i="9" s="1"/>
  <c r="K194" i="8"/>
  <c r="R21" i="9" s="1"/>
  <c r="K195" i="8"/>
  <c r="R22" i="9" s="1"/>
  <c r="K196" i="8"/>
  <c r="R23" i="9" s="1"/>
  <c r="K197" i="8"/>
  <c r="R24" i="9" s="1"/>
  <c r="K198" i="8"/>
  <c r="R25" i="9" s="1"/>
  <c r="K199" i="8"/>
  <c r="R26" i="9" s="1"/>
  <c r="K200" i="8"/>
  <c r="R27" i="9" s="1"/>
  <c r="K201" i="8"/>
  <c r="R28" i="9" s="1"/>
  <c r="K202" i="8"/>
  <c r="R29" i="9" s="1"/>
  <c r="K203" i="8"/>
  <c r="R30" i="9" s="1"/>
  <c r="K204" i="8"/>
  <c r="R31" i="9" s="1"/>
  <c r="K205" i="8"/>
  <c r="R32" i="9" s="1"/>
  <c r="K206" i="8"/>
  <c r="R33" i="9" s="1"/>
  <c r="K207" i="8"/>
  <c r="R34" i="9" s="1"/>
  <c r="K208" i="8"/>
  <c r="R35" i="9" s="1"/>
  <c r="K209" i="8"/>
  <c r="R36" i="9" s="1"/>
  <c r="K210" i="8"/>
  <c r="R37" i="9" s="1"/>
  <c r="K211" i="8"/>
  <c r="R38" i="9" s="1"/>
  <c r="K212" i="8"/>
  <c r="R39" i="9" s="1"/>
  <c r="K213" i="8"/>
  <c r="R40" i="9" s="1"/>
  <c r="K214" i="8"/>
  <c r="R41" i="9" s="1"/>
  <c r="K215" i="8"/>
  <c r="R42" i="9" s="1"/>
  <c r="K216" i="8"/>
  <c r="R43" i="9" s="1"/>
  <c r="K217" i="8"/>
  <c r="R44" i="9" s="1"/>
  <c r="K218" i="8"/>
  <c r="R45" i="9" s="1"/>
  <c r="K219" i="8"/>
  <c r="R46" i="9" s="1"/>
  <c r="K220" i="8"/>
  <c r="R47" i="9" s="1"/>
  <c r="K221" i="8"/>
  <c r="R48" i="9" s="1"/>
  <c r="K222" i="8"/>
  <c r="R49" i="9" s="1"/>
  <c r="K223" i="8"/>
  <c r="R50" i="9" s="1"/>
  <c r="K224" i="8"/>
  <c r="R51" i="9" s="1"/>
  <c r="K225" i="8"/>
  <c r="R52" i="9" s="1"/>
  <c r="K226" i="8"/>
  <c r="R53" i="9" s="1"/>
  <c r="K227" i="8"/>
  <c r="R54" i="9" s="1"/>
  <c r="K228" i="8"/>
  <c r="R55" i="9" s="1"/>
  <c r="K229" i="8"/>
  <c r="R56" i="9" s="1"/>
  <c r="K230" i="8"/>
  <c r="R57" i="9" s="1"/>
  <c r="K231" i="8"/>
  <c r="R58" i="9" s="1"/>
  <c r="K232" i="8"/>
  <c r="R59" i="9" s="1"/>
  <c r="K233" i="8"/>
  <c r="R60" i="9" s="1"/>
  <c r="K234" i="8"/>
  <c r="R61" i="9" s="1"/>
  <c r="K235" i="8"/>
  <c r="R62" i="9" s="1"/>
  <c r="K236" i="8"/>
  <c r="R63" i="9" s="1"/>
  <c r="K237" i="8"/>
  <c r="R64" i="9" s="1"/>
  <c r="K238" i="8"/>
  <c r="R65" i="9" s="1"/>
  <c r="K239" i="8"/>
  <c r="R66" i="9" s="1"/>
  <c r="K240" i="8"/>
  <c r="R67" i="9" s="1"/>
  <c r="K241" i="8"/>
  <c r="R68" i="9" s="1"/>
  <c r="K242" i="8"/>
  <c r="R69" i="9" s="1"/>
  <c r="K243" i="8"/>
  <c r="R70" i="9" s="1"/>
  <c r="K244" i="8"/>
  <c r="R71" i="9" s="1"/>
  <c r="K245" i="8"/>
  <c r="R72" i="9" s="1"/>
  <c r="K246" i="8"/>
  <c r="R73" i="9" s="1"/>
  <c r="K247" i="8"/>
  <c r="R74" i="9" s="1"/>
  <c r="K248" i="8"/>
  <c r="R75" i="9" s="1"/>
  <c r="K249" i="8"/>
  <c r="R76" i="9" s="1"/>
  <c r="K250" i="8"/>
  <c r="R77" i="9" s="1"/>
  <c r="K251" i="8"/>
  <c r="R78" i="9" s="1"/>
  <c r="K252" i="8"/>
  <c r="R79" i="9" s="1"/>
  <c r="K253" i="8"/>
  <c r="R80" i="9" s="1"/>
  <c r="K254" i="8"/>
  <c r="R81" i="9" s="1"/>
  <c r="K255" i="8"/>
  <c r="R82" i="9" s="1"/>
  <c r="K256" i="8"/>
  <c r="R83" i="9" s="1"/>
  <c r="K257" i="8"/>
  <c r="R84" i="9" s="1"/>
  <c r="K258" i="8"/>
  <c r="R85" i="9" s="1"/>
  <c r="K259" i="8"/>
  <c r="R86" i="9" s="1"/>
  <c r="K260" i="8"/>
  <c r="R87" i="9" s="1"/>
  <c r="K261" i="8"/>
  <c r="R88" i="9" s="1"/>
  <c r="K262" i="8"/>
  <c r="R89" i="9" s="1"/>
  <c r="K263" i="8"/>
  <c r="R90" i="9" s="1"/>
  <c r="K264" i="8"/>
  <c r="R91" i="9" s="1"/>
  <c r="K265" i="8"/>
  <c r="R92" i="9" s="1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S93" i="9" l="1"/>
  <c r="N2" i="8"/>
  <c r="E11" i="4" s="1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I3" i="9" s="1"/>
  <c r="L33" i="6"/>
  <c r="I4" i="9" s="1"/>
  <c r="L34" i="6"/>
  <c r="I5" i="9" s="1"/>
  <c r="L35" i="6"/>
  <c r="I6" i="9" s="1"/>
  <c r="L36" i="6"/>
  <c r="I7" i="9" s="1"/>
  <c r="L37" i="6"/>
  <c r="I8" i="9" s="1"/>
  <c r="L38" i="6"/>
  <c r="I9" i="9" s="1"/>
  <c r="L39" i="6"/>
  <c r="I10" i="9" s="1"/>
  <c r="L40" i="6"/>
  <c r="I11" i="9" s="1"/>
  <c r="L41" i="6"/>
  <c r="I12" i="9" s="1"/>
  <c r="L42" i="6"/>
  <c r="I13" i="9" s="1"/>
  <c r="L43" i="6"/>
  <c r="I14" i="9" s="1"/>
  <c r="L44" i="6"/>
  <c r="I15" i="9" s="1"/>
  <c r="L45" i="6"/>
  <c r="I16" i="9" s="1"/>
  <c r="L46" i="6"/>
  <c r="I17" i="9" s="1"/>
  <c r="L47" i="6"/>
  <c r="I18" i="9" s="1"/>
  <c r="L48" i="6"/>
  <c r="I19" i="9" s="1"/>
  <c r="L49" i="6"/>
  <c r="I20" i="9" s="1"/>
  <c r="L50" i="6"/>
  <c r="I21" i="9" s="1"/>
  <c r="L51" i="6"/>
  <c r="I22" i="9" s="1"/>
  <c r="L52" i="6"/>
  <c r="I23" i="9" s="1"/>
  <c r="L53" i="6"/>
  <c r="I24" i="9" s="1"/>
  <c r="L54" i="6"/>
  <c r="I25" i="9" s="1"/>
  <c r="L55" i="6"/>
  <c r="I26" i="9" s="1"/>
  <c r="L56" i="6"/>
  <c r="I27" i="9" s="1"/>
  <c r="L57" i="6"/>
  <c r="I28" i="9" s="1"/>
  <c r="L58" i="6"/>
  <c r="I29" i="9" s="1"/>
  <c r="L59" i="6"/>
  <c r="I30" i="9" s="1"/>
  <c r="L60" i="6"/>
  <c r="I31" i="9" s="1"/>
  <c r="L61" i="6"/>
  <c r="I32" i="9" s="1"/>
  <c r="L62" i="6"/>
  <c r="I33" i="9" s="1"/>
  <c r="L63" i="6"/>
  <c r="I34" i="9" s="1"/>
  <c r="L64" i="6"/>
  <c r="I35" i="9" s="1"/>
  <c r="L65" i="6"/>
  <c r="I36" i="9" s="1"/>
  <c r="L66" i="6"/>
  <c r="I37" i="9" s="1"/>
  <c r="L67" i="6"/>
  <c r="I38" i="9" s="1"/>
  <c r="L68" i="6"/>
  <c r="I39" i="9" s="1"/>
  <c r="L69" i="6"/>
  <c r="I40" i="9" s="1"/>
  <c r="L70" i="6"/>
  <c r="I41" i="9" s="1"/>
  <c r="L71" i="6"/>
  <c r="I42" i="9" s="1"/>
  <c r="L72" i="6"/>
  <c r="I43" i="9" s="1"/>
  <c r="L73" i="6"/>
  <c r="I44" i="9" s="1"/>
  <c r="L74" i="6"/>
  <c r="I45" i="9" s="1"/>
  <c r="L75" i="6"/>
  <c r="I46" i="9" s="1"/>
  <c r="L76" i="6"/>
  <c r="I47" i="9" s="1"/>
  <c r="L77" i="6"/>
  <c r="I48" i="9" s="1"/>
  <c r="L78" i="6"/>
  <c r="I49" i="9" s="1"/>
  <c r="L79" i="6"/>
  <c r="I50" i="9" s="1"/>
  <c r="L80" i="6"/>
  <c r="I51" i="9" s="1"/>
  <c r="L81" i="6"/>
  <c r="I52" i="9" s="1"/>
  <c r="L82" i="6"/>
  <c r="I53" i="9" s="1"/>
  <c r="L83" i="6"/>
  <c r="I54" i="9" s="1"/>
  <c r="L84" i="6"/>
  <c r="I55" i="9" s="1"/>
  <c r="L85" i="6"/>
  <c r="I56" i="9" s="1"/>
  <c r="L86" i="6"/>
  <c r="I57" i="9" s="1"/>
  <c r="L87" i="6"/>
  <c r="I58" i="9" s="1"/>
  <c r="L88" i="6"/>
  <c r="I59" i="9" s="1"/>
  <c r="L89" i="6"/>
  <c r="I60" i="9" s="1"/>
  <c r="L90" i="6"/>
  <c r="I61" i="9" s="1"/>
  <c r="L91" i="6"/>
  <c r="I62" i="9" s="1"/>
  <c r="L92" i="6"/>
  <c r="I63" i="9" s="1"/>
  <c r="L93" i="6"/>
  <c r="I64" i="9" s="1"/>
  <c r="L94" i="6"/>
  <c r="I65" i="9" s="1"/>
  <c r="L95" i="6"/>
  <c r="I66" i="9" s="1"/>
  <c r="L96" i="6"/>
  <c r="I67" i="9" s="1"/>
  <c r="L97" i="6"/>
  <c r="I68" i="9" s="1"/>
  <c r="L98" i="6"/>
  <c r="I69" i="9" s="1"/>
  <c r="L99" i="6"/>
  <c r="I70" i="9" s="1"/>
  <c r="L100" i="6"/>
  <c r="I71" i="9" s="1"/>
  <c r="L101" i="6"/>
  <c r="I72" i="9" s="1"/>
  <c r="L102" i="6"/>
  <c r="I73" i="9" s="1"/>
  <c r="L103" i="6"/>
  <c r="I74" i="9" s="1"/>
  <c r="L104" i="6"/>
  <c r="I75" i="9" s="1"/>
  <c r="L105" i="6"/>
  <c r="I76" i="9" s="1"/>
  <c r="L106" i="6"/>
  <c r="I77" i="9" s="1"/>
  <c r="L107" i="6"/>
  <c r="I78" i="9" s="1"/>
  <c r="L108" i="6"/>
  <c r="I79" i="9" s="1"/>
  <c r="L109" i="6"/>
  <c r="I80" i="9" s="1"/>
  <c r="L110" i="6"/>
  <c r="I81" i="9" s="1"/>
  <c r="L111" i="6"/>
  <c r="I82" i="9" s="1"/>
  <c r="L112" i="6"/>
  <c r="I83" i="9" s="1"/>
  <c r="L113" i="6"/>
  <c r="I84" i="9" s="1"/>
  <c r="L114" i="6"/>
  <c r="I85" i="9" s="1"/>
  <c r="L115" i="6"/>
  <c r="I86" i="9" s="1"/>
  <c r="L116" i="6"/>
  <c r="I87" i="9" s="1"/>
  <c r="L117" i="6"/>
  <c r="I88" i="9" s="1"/>
  <c r="L118" i="6"/>
  <c r="I89" i="9" s="1"/>
  <c r="L119" i="6"/>
  <c r="I90" i="9" s="1"/>
  <c r="L120" i="6"/>
  <c r="I91" i="9" s="1"/>
  <c r="L121" i="6"/>
  <c r="I92" i="9" s="1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H3" i="9" s="1"/>
  <c r="K33" i="6"/>
  <c r="H4" i="9" s="1"/>
  <c r="K34" i="6"/>
  <c r="H5" i="9" s="1"/>
  <c r="K35" i="6"/>
  <c r="H6" i="9" s="1"/>
  <c r="K36" i="6"/>
  <c r="H7" i="9" s="1"/>
  <c r="K37" i="6"/>
  <c r="H8" i="9" s="1"/>
  <c r="K38" i="6"/>
  <c r="H9" i="9" s="1"/>
  <c r="K39" i="6"/>
  <c r="H10" i="9" s="1"/>
  <c r="K40" i="6"/>
  <c r="H11" i="9" s="1"/>
  <c r="K41" i="6"/>
  <c r="H12" i="9" s="1"/>
  <c r="K42" i="6"/>
  <c r="H13" i="9" s="1"/>
  <c r="K43" i="6"/>
  <c r="H14" i="9" s="1"/>
  <c r="K44" i="6"/>
  <c r="H15" i="9" s="1"/>
  <c r="K45" i="6"/>
  <c r="H16" i="9" s="1"/>
  <c r="K46" i="6"/>
  <c r="H17" i="9" s="1"/>
  <c r="K47" i="6"/>
  <c r="H18" i="9" s="1"/>
  <c r="K48" i="6"/>
  <c r="H19" i="9" s="1"/>
  <c r="K49" i="6"/>
  <c r="H20" i="9" s="1"/>
  <c r="K50" i="6"/>
  <c r="H21" i="9" s="1"/>
  <c r="K51" i="6"/>
  <c r="H22" i="9" s="1"/>
  <c r="K52" i="6"/>
  <c r="H23" i="9" s="1"/>
  <c r="K53" i="6"/>
  <c r="H24" i="9" s="1"/>
  <c r="K54" i="6"/>
  <c r="H25" i="9" s="1"/>
  <c r="K55" i="6"/>
  <c r="H26" i="9" s="1"/>
  <c r="K56" i="6"/>
  <c r="H27" i="9" s="1"/>
  <c r="K57" i="6"/>
  <c r="H28" i="9" s="1"/>
  <c r="K58" i="6"/>
  <c r="H29" i="9" s="1"/>
  <c r="K59" i="6"/>
  <c r="H30" i="9" s="1"/>
  <c r="K60" i="6"/>
  <c r="H31" i="9" s="1"/>
  <c r="K61" i="6"/>
  <c r="H32" i="9" s="1"/>
  <c r="K62" i="6"/>
  <c r="H33" i="9" s="1"/>
  <c r="K63" i="6"/>
  <c r="H34" i="9" s="1"/>
  <c r="K64" i="6"/>
  <c r="H35" i="9" s="1"/>
  <c r="K65" i="6"/>
  <c r="H36" i="9" s="1"/>
  <c r="K66" i="6"/>
  <c r="H37" i="9" s="1"/>
  <c r="K67" i="6"/>
  <c r="H38" i="9" s="1"/>
  <c r="K68" i="6"/>
  <c r="H39" i="9" s="1"/>
  <c r="K69" i="6"/>
  <c r="H40" i="9" s="1"/>
  <c r="K70" i="6"/>
  <c r="H41" i="9" s="1"/>
  <c r="K71" i="6"/>
  <c r="H42" i="9" s="1"/>
  <c r="K72" i="6"/>
  <c r="H43" i="9" s="1"/>
  <c r="K73" i="6"/>
  <c r="H44" i="9" s="1"/>
  <c r="K74" i="6"/>
  <c r="H45" i="9" s="1"/>
  <c r="K75" i="6"/>
  <c r="H46" i="9" s="1"/>
  <c r="K76" i="6"/>
  <c r="H47" i="9" s="1"/>
  <c r="K77" i="6"/>
  <c r="H48" i="9" s="1"/>
  <c r="K78" i="6"/>
  <c r="H49" i="9" s="1"/>
  <c r="K79" i="6"/>
  <c r="H50" i="9" s="1"/>
  <c r="K80" i="6"/>
  <c r="H51" i="9" s="1"/>
  <c r="K81" i="6"/>
  <c r="H52" i="9" s="1"/>
  <c r="K82" i="6"/>
  <c r="H53" i="9" s="1"/>
  <c r="K83" i="6"/>
  <c r="H54" i="9" s="1"/>
  <c r="K84" i="6"/>
  <c r="H55" i="9" s="1"/>
  <c r="K85" i="6"/>
  <c r="H56" i="9" s="1"/>
  <c r="K86" i="6"/>
  <c r="H57" i="9" s="1"/>
  <c r="K87" i="6"/>
  <c r="H58" i="9" s="1"/>
  <c r="K88" i="6"/>
  <c r="H59" i="9" s="1"/>
  <c r="K89" i="6"/>
  <c r="H60" i="9" s="1"/>
  <c r="K90" i="6"/>
  <c r="H61" i="9" s="1"/>
  <c r="K91" i="6"/>
  <c r="H62" i="9" s="1"/>
  <c r="K92" i="6"/>
  <c r="H63" i="9" s="1"/>
  <c r="K93" i="6"/>
  <c r="H64" i="9" s="1"/>
  <c r="K94" i="6"/>
  <c r="H65" i="9" s="1"/>
  <c r="K95" i="6"/>
  <c r="H66" i="9" s="1"/>
  <c r="K96" i="6"/>
  <c r="H67" i="9" s="1"/>
  <c r="K97" i="6"/>
  <c r="H68" i="9" s="1"/>
  <c r="K98" i="6"/>
  <c r="H69" i="9" s="1"/>
  <c r="K99" i="6"/>
  <c r="H70" i="9" s="1"/>
  <c r="K100" i="6"/>
  <c r="H71" i="9" s="1"/>
  <c r="K101" i="6"/>
  <c r="H72" i="9" s="1"/>
  <c r="K102" i="6"/>
  <c r="H73" i="9" s="1"/>
  <c r="K103" i="6"/>
  <c r="H74" i="9" s="1"/>
  <c r="K104" i="6"/>
  <c r="H75" i="9" s="1"/>
  <c r="K105" i="6"/>
  <c r="H76" i="9" s="1"/>
  <c r="K106" i="6"/>
  <c r="H77" i="9" s="1"/>
  <c r="K107" i="6"/>
  <c r="H78" i="9" s="1"/>
  <c r="K108" i="6"/>
  <c r="H79" i="9" s="1"/>
  <c r="K109" i="6"/>
  <c r="H80" i="9" s="1"/>
  <c r="K110" i="6"/>
  <c r="H81" i="9" s="1"/>
  <c r="K111" i="6"/>
  <c r="H82" i="9" s="1"/>
  <c r="K112" i="6"/>
  <c r="H83" i="9" s="1"/>
  <c r="K113" i="6"/>
  <c r="H84" i="9" s="1"/>
  <c r="K114" i="6"/>
  <c r="H85" i="9" s="1"/>
  <c r="K115" i="6"/>
  <c r="H86" i="9" s="1"/>
  <c r="K116" i="6"/>
  <c r="H87" i="9" s="1"/>
  <c r="K117" i="6"/>
  <c r="H88" i="9" s="1"/>
  <c r="K118" i="6"/>
  <c r="H89" i="9" s="1"/>
  <c r="K119" i="6"/>
  <c r="H90" i="9" s="1"/>
  <c r="K120" i="6"/>
  <c r="H91" i="9" s="1"/>
  <c r="K121" i="6"/>
  <c r="H92" i="9" s="1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C3" i="9" s="1"/>
  <c r="L32" i="5"/>
  <c r="D3" i="9" s="1"/>
  <c r="J33" i="5"/>
  <c r="K33" i="5"/>
  <c r="C4" i="9" s="1"/>
  <c r="L33" i="5"/>
  <c r="D4" i="9" s="1"/>
  <c r="J34" i="5"/>
  <c r="K34" i="5"/>
  <c r="C5" i="9" s="1"/>
  <c r="L34" i="5"/>
  <c r="D5" i="9" s="1"/>
  <c r="J35" i="5"/>
  <c r="K35" i="5"/>
  <c r="C6" i="9" s="1"/>
  <c r="L35" i="5"/>
  <c r="D6" i="9" s="1"/>
  <c r="J36" i="5"/>
  <c r="K36" i="5"/>
  <c r="C7" i="9" s="1"/>
  <c r="L36" i="5"/>
  <c r="D7" i="9" s="1"/>
  <c r="J37" i="5"/>
  <c r="K37" i="5"/>
  <c r="C8" i="9" s="1"/>
  <c r="L37" i="5"/>
  <c r="D8" i="9" s="1"/>
  <c r="J38" i="5"/>
  <c r="K38" i="5"/>
  <c r="C9" i="9" s="1"/>
  <c r="L38" i="5"/>
  <c r="D9" i="9" s="1"/>
  <c r="J39" i="5"/>
  <c r="K39" i="5"/>
  <c r="C10" i="9" s="1"/>
  <c r="L39" i="5"/>
  <c r="D10" i="9" s="1"/>
  <c r="J40" i="5"/>
  <c r="K40" i="5"/>
  <c r="C11" i="9" s="1"/>
  <c r="L40" i="5"/>
  <c r="D11" i="9" s="1"/>
  <c r="J41" i="5"/>
  <c r="K41" i="5"/>
  <c r="C12" i="9" s="1"/>
  <c r="L41" i="5"/>
  <c r="D12" i="9" s="1"/>
  <c r="J42" i="5"/>
  <c r="K42" i="5"/>
  <c r="C13" i="9" s="1"/>
  <c r="L42" i="5"/>
  <c r="D13" i="9" s="1"/>
  <c r="J43" i="5"/>
  <c r="K43" i="5"/>
  <c r="C14" i="9" s="1"/>
  <c r="L43" i="5"/>
  <c r="D14" i="9" s="1"/>
  <c r="J44" i="5"/>
  <c r="K44" i="5"/>
  <c r="C15" i="9" s="1"/>
  <c r="L44" i="5"/>
  <c r="D15" i="9" s="1"/>
  <c r="J45" i="5"/>
  <c r="K45" i="5"/>
  <c r="C16" i="9" s="1"/>
  <c r="L45" i="5"/>
  <c r="D16" i="9" s="1"/>
  <c r="J46" i="5"/>
  <c r="K46" i="5"/>
  <c r="C17" i="9" s="1"/>
  <c r="L46" i="5"/>
  <c r="D17" i="9" s="1"/>
  <c r="J47" i="5"/>
  <c r="K47" i="5"/>
  <c r="C18" i="9" s="1"/>
  <c r="L47" i="5"/>
  <c r="D18" i="9" s="1"/>
  <c r="J48" i="5"/>
  <c r="K48" i="5"/>
  <c r="C19" i="9" s="1"/>
  <c r="L48" i="5"/>
  <c r="D19" i="9" s="1"/>
  <c r="J49" i="5"/>
  <c r="K49" i="5"/>
  <c r="C20" i="9" s="1"/>
  <c r="L49" i="5"/>
  <c r="D20" i="9" s="1"/>
  <c r="J50" i="5"/>
  <c r="K50" i="5"/>
  <c r="C21" i="9" s="1"/>
  <c r="L50" i="5"/>
  <c r="D21" i="9" s="1"/>
  <c r="J51" i="5"/>
  <c r="K51" i="5"/>
  <c r="C22" i="9" s="1"/>
  <c r="L51" i="5"/>
  <c r="D22" i="9" s="1"/>
  <c r="J52" i="5"/>
  <c r="K52" i="5"/>
  <c r="C23" i="9" s="1"/>
  <c r="L52" i="5"/>
  <c r="D23" i="9" s="1"/>
  <c r="J53" i="5"/>
  <c r="K53" i="5"/>
  <c r="C24" i="9" s="1"/>
  <c r="L53" i="5"/>
  <c r="D24" i="9" s="1"/>
  <c r="J54" i="5"/>
  <c r="K54" i="5"/>
  <c r="C25" i="9" s="1"/>
  <c r="L54" i="5"/>
  <c r="D25" i="9" s="1"/>
  <c r="J55" i="5"/>
  <c r="K55" i="5"/>
  <c r="C26" i="9" s="1"/>
  <c r="L55" i="5"/>
  <c r="D26" i="9" s="1"/>
  <c r="J56" i="5"/>
  <c r="K56" i="5"/>
  <c r="C27" i="9" s="1"/>
  <c r="L56" i="5"/>
  <c r="D27" i="9" s="1"/>
  <c r="J57" i="5"/>
  <c r="K57" i="5"/>
  <c r="C28" i="9" s="1"/>
  <c r="L57" i="5"/>
  <c r="D28" i="9" s="1"/>
  <c r="J58" i="5"/>
  <c r="K58" i="5"/>
  <c r="C29" i="9" s="1"/>
  <c r="L58" i="5"/>
  <c r="D29" i="9" s="1"/>
  <c r="J59" i="5"/>
  <c r="K59" i="5"/>
  <c r="C30" i="9" s="1"/>
  <c r="L59" i="5"/>
  <c r="D30" i="9" s="1"/>
  <c r="J60" i="5"/>
  <c r="K60" i="5"/>
  <c r="C31" i="9" s="1"/>
  <c r="L60" i="5"/>
  <c r="D31" i="9" s="1"/>
  <c r="J61" i="5"/>
  <c r="K61" i="5"/>
  <c r="C32" i="9" s="1"/>
  <c r="L61" i="5"/>
  <c r="D32" i="9" s="1"/>
  <c r="J62" i="5"/>
  <c r="K62" i="5"/>
  <c r="C33" i="9" s="1"/>
  <c r="L62" i="5"/>
  <c r="D33" i="9" s="1"/>
  <c r="J63" i="5"/>
  <c r="K63" i="5"/>
  <c r="C34" i="9" s="1"/>
  <c r="L63" i="5"/>
  <c r="D34" i="9" s="1"/>
  <c r="J64" i="5"/>
  <c r="K64" i="5"/>
  <c r="C35" i="9" s="1"/>
  <c r="L64" i="5"/>
  <c r="D35" i="9" s="1"/>
  <c r="J65" i="5"/>
  <c r="K65" i="5"/>
  <c r="C36" i="9" s="1"/>
  <c r="L65" i="5"/>
  <c r="D36" i="9" s="1"/>
  <c r="J66" i="5"/>
  <c r="K66" i="5"/>
  <c r="C37" i="9" s="1"/>
  <c r="L66" i="5"/>
  <c r="D37" i="9" s="1"/>
  <c r="J67" i="5"/>
  <c r="K67" i="5"/>
  <c r="C38" i="9" s="1"/>
  <c r="L67" i="5"/>
  <c r="D38" i="9" s="1"/>
  <c r="J68" i="5"/>
  <c r="K68" i="5"/>
  <c r="C39" i="9" s="1"/>
  <c r="L68" i="5"/>
  <c r="D39" i="9" s="1"/>
  <c r="J69" i="5"/>
  <c r="K69" i="5"/>
  <c r="C40" i="9" s="1"/>
  <c r="L69" i="5"/>
  <c r="D40" i="9" s="1"/>
  <c r="J70" i="5"/>
  <c r="K70" i="5"/>
  <c r="C41" i="9" s="1"/>
  <c r="L70" i="5"/>
  <c r="D41" i="9" s="1"/>
  <c r="J71" i="5"/>
  <c r="K71" i="5"/>
  <c r="C42" i="9" s="1"/>
  <c r="L71" i="5"/>
  <c r="D42" i="9" s="1"/>
  <c r="J72" i="5"/>
  <c r="K72" i="5"/>
  <c r="C43" i="9" s="1"/>
  <c r="L72" i="5"/>
  <c r="D43" i="9" s="1"/>
  <c r="J73" i="5"/>
  <c r="K73" i="5"/>
  <c r="C44" i="9" s="1"/>
  <c r="L73" i="5"/>
  <c r="D44" i="9" s="1"/>
  <c r="J74" i="5"/>
  <c r="K74" i="5"/>
  <c r="C45" i="9" s="1"/>
  <c r="L74" i="5"/>
  <c r="D45" i="9" s="1"/>
  <c r="J75" i="5"/>
  <c r="K75" i="5"/>
  <c r="C46" i="9" s="1"/>
  <c r="L75" i="5"/>
  <c r="D46" i="9" s="1"/>
  <c r="J76" i="5"/>
  <c r="K76" i="5"/>
  <c r="C47" i="9" s="1"/>
  <c r="L76" i="5"/>
  <c r="D47" i="9" s="1"/>
  <c r="J77" i="5"/>
  <c r="K77" i="5"/>
  <c r="C48" i="9" s="1"/>
  <c r="L77" i="5"/>
  <c r="D48" i="9" s="1"/>
  <c r="J78" i="5"/>
  <c r="K78" i="5"/>
  <c r="C49" i="9" s="1"/>
  <c r="L78" i="5"/>
  <c r="D49" i="9" s="1"/>
  <c r="J79" i="5"/>
  <c r="K79" i="5"/>
  <c r="C50" i="9" s="1"/>
  <c r="L79" i="5"/>
  <c r="D50" i="9" s="1"/>
  <c r="J80" i="5"/>
  <c r="K80" i="5"/>
  <c r="C51" i="9" s="1"/>
  <c r="L80" i="5"/>
  <c r="D51" i="9" s="1"/>
  <c r="J81" i="5"/>
  <c r="K81" i="5"/>
  <c r="C52" i="9" s="1"/>
  <c r="L81" i="5"/>
  <c r="D52" i="9" s="1"/>
  <c r="J82" i="5"/>
  <c r="K82" i="5"/>
  <c r="C53" i="9" s="1"/>
  <c r="L82" i="5"/>
  <c r="D53" i="9" s="1"/>
  <c r="J83" i="5"/>
  <c r="K83" i="5"/>
  <c r="C54" i="9" s="1"/>
  <c r="L83" i="5"/>
  <c r="D54" i="9" s="1"/>
  <c r="J84" i="5"/>
  <c r="K84" i="5"/>
  <c r="C55" i="9" s="1"/>
  <c r="L84" i="5"/>
  <c r="D55" i="9" s="1"/>
  <c r="J85" i="5"/>
  <c r="K85" i="5"/>
  <c r="C56" i="9" s="1"/>
  <c r="L85" i="5"/>
  <c r="D56" i="9" s="1"/>
  <c r="J86" i="5"/>
  <c r="K86" i="5"/>
  <c r="C57" i="9" s="1"/>
  <c r="L86" i="5"/>
  <c r="D57" i="9" s="1"/>
  <c r="J87" i="5"/>
  <c r="K87" i="5"/>
  <c r="C58" i="9" s="1"/>
  <c r="L87" i="5"/>
  <c r="D58" i="9" s="1"/>
  <c r="J88" i="5"/>
  <c r="K88" i="5"/>
  <c r="C59" i="9" s="1"/>
  <c r="L88" i="5"/>
  <c r="D59" i="9" s="1"/>
  <c r="J89" i="5"/>
  <c r="K89" i="5"/>
  <c r="C60" i="9" s="1"/>
  <c r="L89" i="5"/>
  <c r="D60" i="9" s="1"/>
  <c r="J90" i="5"/>
  <c r="K90" i="5"/>
  <c r="C61" i="9" s="1"/>
  <c r="L90" i="5"/>
  <c r="D61" i="9" s="1"/>
  <c r="J91" i="5"/>
  <c r="K91" i="5"/>
  <c r="C62" i="9" s="1"/>
  <c r="L91" i="5"/>
  <c r="D62" i="9" s="1"/>
  <c r="J92" i="5"/>
  <c r="K92" i="5"/>
  <c r="C63" i="9" s="1"/>
  <c r="L92" i="5"/>
  <c r="D63" i="9" s="1"/>
  <c r="J93" i="5"/>
  <c r="K93" i="5"/>
  <c r="C64" i="9" s="1"/>
  <c r="L93" i="5"/>
  <c r="D64" i="9" s="1"/>
  <c r="J94" i="5"/>
  <c r="K94" i="5"/>
  <c r="C65" i="9" s="1"/>
  <c r="L94" i="5"/>
  <c r="D65" i="9" s="1"/>
  <c r="J95" i="5"/>
  <c r="K95" i="5"/>
  <c r="C66" i="9" s="1"/>
  <c r="L95" i="5"/>
  <c r="D66" i="9" s="1"/>
  <c r="J96" i="5"/>
  <c r="K96" i="5"/>
  <c r="C67" i="9" s="1"/>
  <c r="L96" i="5"/>
  <c r="D67" i="9" s="1"/>
  <c r="J97" i="5"/>
  <c r="K97" i="5"/>
  <c r="C68" i="9" s="1"/>
  <c r="L97" i="5"/>
  <c r="D68" i="9" s="1"/>
  <c r="J98" i="5"/>
  <c r="K98" i="5"/>
  <c r="C69" i="9" s="1"/>
  <c r="L98" i="5"/>
  <c r="D69" i="9" s="1"/>
  <c r="J99" i="5"/>
  <c r="K99" i="5"/>
  <c r="C70" i="9" s="1"/>
  <c r="L99" i="5"/>
  <c r="D70" i="9" s="1"/>
  <c r="J100" i="5"/>
  <c r="K100" i="5"/>
  <c r="C71" i="9" s="1"/>
  <c r="L100" i="5"/>
  <c r="D71" i="9" s="1"/>
  <c r="J101" i="5"/>
  <c r="K101" i="5"/>
  <c r="C72" i="9" s="1"/>
  <c r="L101" i="5"/>
  <c r="D72" i="9" s="1"/>
  <c r="J102" i="5"/>
  <c r="K102" i="5"/>
  <c r="C73" i="9" s="1"/>
  <c r="L102" i="5"/>
  <c r="D73" i="9" s="1"/>
  <c r="J103" i="5"/>
  <c r="K103" i="5"/>
  <c r="C74" i="9" s="1"/>
  <c r="L103" i="5"/>
  <c r="D74" i="9" s="1"/>
  <c r="J104" i="5"/>
  <c r="K104" i="5"/>
  <c r="C75" i="9" s="1"/>
  <c r="L104" i="5"/>
  <c r="D75" i="9" s="1"/>
  <c r="J105" i="5"/>
  <c r="K105" i="5"/>
  <c r="C76" i="9" s="1"/>
  <c r="L105" i="5"/>
  <c r="D76" i="9" s="1"/>
  <c r="J106" i="5"/>
  <c r="K106" i="5"/>
  <c r="C77" i="9" s="1"/>
  <c r="L106" i="5"/>
  <c r="D77" i="9" s="1"/>
  <c r="J107" i="5"/>
  <c r="K107" i="5"/>
  <c r="C78" i="9" s="1"/>
  <c r="L107" i="5"/>
  <c r="D78" i="9" s="1"/>
  <c r="J108" i="5"/>
  <c r="K108" i="5"/>
  <c r="C79" i="9" s="1"/>
  <c r="L108" i="5"/>
  <c r="D79" i="9" s="1"/>
  <c r="J109" i="5"/>
  <c r="K109" i="5"/>
  <c r="C80" i="9" s="1"/>
  <c r="L109" i="5"/>
  <c r="D80" i="9" s="1"/>
  <c r="J110" i="5"/>
  <c r="K110" i="5"/>
  <c r="C81" i="9" s="1"/>
  <c r="L110" i="5"/>
  <c r="D81" i="9" s="1"/>
  <c r="J111" i="5"/>
  <c r="K111" i="5"/>
  <c r="C82" i="9" s="1"/>
  <c r="L111" i="5"/>
  <c r="D82" i="9" s="1"/>
  <c r="J112" i="5"/>
  <c r="K112" i="5"/>
  <c r="C83" i="9" s="1"/>
  <c r="L112" i="5"/>
  <c r="D83" i="9" s="1"/>
  <c r="J113" i="5"/>
  <c r="K113" i="5"/>
  <c r="C84" i="9" s="1"/>
  <c r="L113" i="5"/>
  <c r="D84" i="9" s="1"/>
  <c r="J114" i="5"/>
  <c r="K114" i="5"/>
  <c r="C85" i="9" s="1"/>
  <c r="L114" i="5"/>
  <c r="D85" i="9" s="1"/>
  <c r="J115" i="5"/>
  <c r="K115" i="5"/>
  <c r="C86" i="9" s="1"/>
  <c r="L115" i="5"/>
  <c r="D86" i="9" s="1"/>
  <c r="J116" i="5"/>
  <c r="K116" i="5"/>
  <c r="C87" i="9" s="1"/>
  <c r="L116" i="5"/>
  <c r="D87" i="9" s="1"/>
  <c r="J117" i="5"/>
  <c r="K117" i="5"/>
  <c r="C88" i="9" s="1"/>
  <c r="L117" i="5"/>
  <c r="D88" i="9" s="1"/>
  <c r="J118" i="5"/>
  <c r="K118" i="5"/>
  <c r="C89" i="9" s="1"/>
  <c r="L118" i="5"/>
  <c r="D89" i="9" s="1"/>
  <c r="J119" i="5"/>
  <c r="K119" i="5"/>
  <c r="C90" i="9" s="1"/>
  <c r="L119" i="5"/>
  <c r="D90" i="9" s="1"/>
  <c r="J120" i="5"/>
  <c r="K120" i="5"/>
  <c r="C91" i="9" s="1"/>
  <c r="L120" i="5"/>
  <c r="D91" i="9" s="1"/>
  <c r="J121" i="5"/>
  <c r="K121" i="5"/>
  <c r="C92" i="9" s="1"/>
  <c r="L121" i="5"/>
  <c r="D92" i="9" s="1"/>
  <c r="J122" i="5"/>
  <c r="K122" i="5"/>
  <c r="L122" i="5"/>
  <c r="J123" i="5"/>
  <c r="K123" i="5"/>
  <c r="L123" i="5"/>
  <c r="J124" i="5"/>
  <c r="K124" i="5"/>
  <c r="L124" i="5"/>
  <c r="J125" i="5"/>
  <c r="K125" i="5"/>
  <c r="L125" i="5"/>
  <c r="J126" i="5"/>
  <c r="K126" i="5"/>
  <c r="L126" i="5"/>
  <c r="J127" i="5"/>
  <c r="K127" i="5"/>
  <c r="L127" i="5"/>
  <c r="J128" i="5"/>
  <c r="K128" i="5"/>
  <c r="L128" i="5"/>
  <c r="J129" i="5"/>
  <c r="K129" i="5"/>
  <c r="L129" i="5"/>
  <c r="J130" i="5"/>
  <c r="K130" i="5"/>
  <c r="L130" i="5"/>
  <c r="J131" i="5"/>
  <c r="K131" i="5"/>
  <c r="L131" i="5"/>
  <c r="J132" i="5"/>
  <c r="K132" i="5"/>
  <c r="L132" i="5"/>
  <c r="J133" i="5"/>
  <c r="K133" i="5"/>
  <c r="L133" i="5"/>
  <c r="J134" i="5"/>
  <c r="K134" i="5"/>
  <c r="L134" i="5"/>
  <c r="J135" i="5"/>
  <c r="K135" i="5"/>
  <c r="L135" i="5"/>
  <c r="J136" i="5"/>
  <c r="K136" i="5"/>
  <c r="L136" i="5"/>
  <c r="J137" i="5"/>
  <c r="K137" i="5"/>
  <c r="L137" i="5"/>
  <c r="J138" i="5"/>
  <c r="K138" i="5"/>
  <c r="L138" i="5"/>
  <c r="J139" i="5"/>
  <c r="K139" i="5"/>
  <c r="L139" i="5"/>
  <c r="J140" i="5"/>
  <c r="K140" i="5"/>
  <c r="L140" i="5"/>
  <c r="J141" i="5"/>
  <c r="K141" i="5"/>
  <c r="L141" i="5"/>
  <c r="J142" i="5"/>
  <c r="K142" i="5"/>
  <c r="L142" i="5"/>
  <c r="J143" i="5"/>
  <c r="K143" i="5"/>
  <c r="L143" i="5"/>
  <c r="J144" i="5"/>
  <c r="K144" i="5"/>
  <c r="L144" i="5"/>
  <c r="J145" i="5"/>
  <c r="K145" i="5"/>
  <c r="L145" i="5"/>
  <c r="J146" i="5"/>
  <c r="K146" i="5"/>
  <c r="L146" i="5"/>
  <c r="J147" i="5"/>
  <c r="K147" i="5"/>
  <c r="L147" i="5"/>
  <c r="J148" i="5"/>
  <c r="K148" i="5"/>
  <c r="L148" i="5"/>
  <c r="J149" i="5"/>
  <c r="K149" i="5"/>
  <c r="L149" i="5"/>
  <c r="J150" i="5"/>
  <c r="K150" i="5"/>
  <c r="L150" i="5"/>
  <c r="J151" i="5"/>
  <c r="K151" i="5"/>
  <c r="L151" i="5"/>
  <c r="J152" i="5"/>
  <c r="K152" i="5"/>
  <c r="L152" i="5"/>
  <c r="J153" i="5"/>
  <c r="K153" i="5"/>
  <c r="L153" i="5"/>
  <c r="J154" i="5"/>
  <c r="K154" i="5"/>
  <c r="L154" i="5"/>
  <c r="J155" i="5"/>
  <c r="K155" i="5"/>
  <c r="L155" i="5"/>
  <c r="J156" i="5"/>
  <c r="K156" i="5"/>
  <c r="L156" i="5"/>
  <c r="J157" i="5"/>
  <c r="K157" i="5"/>
  <c r="L157" i="5"/>
  <c r="J158" i="5"/>
  <c r="K158" i="5"/>
  <c r="L158" i="5"/>
  <c r="J159" i="5"/>
  <c r="K159" i="5"/>
  <c r="L159" i="5"/>
  <c r="J160" i="5"/>
  <c r="K160" i="5"/>
  <c r="L160" i="5"/>
  <c r="J161" i="5"/>
  <c r="K161" i="5"/>
  <c r="L161" i="5"/>
  <c r="J162" i="5"/>
  <c r="K162" i="5"/>
  <c r="L162" i="5"/>
  <c r="J163" i="5"/>
  <c r="K163" i="5"/>
  <c r="L163" i="5"/>
  <c r="J164" i="5"/>
  <c r="K164" i="5"/>
  <c r="L164" i="5"/>
  <c r="J165" i="5"/>
  <c r="K165" i="5"/>
  <c r="L165" i="5"/>
  <c r="J166" i="5"/>
  <c r="K166" i="5"/>
  <c r="L166" i="5"/>
  <c r="J167" i="5"/>
  <c r="K167" i="5"/>
  <c r="L167" i="5"/>
  <c r="J168" i="5"/>
  <c r="K168" i="5"/>
  <c r="L168" i="5"/>
  <c r="J169" i="5"/>
  <c r="K169" i="5"/>
  <c r="L169" i="5"/>
  <c r="J170" i="5"/>
  <c r="K170" i="5"/>
  <c r="L170" i="5"/>
  <c r="J171" i="5"/>
  <c r="K171" i="5"/>
  <c r="L171" i="5"/>
  <c r="J172" i="5"/>
  <c r="K172" i="5"/>
  <c r="L172" i="5"/>
  <c r="J173" i="5"/>
  <c r="K173" i="5"/>
  <c r="L173" i="5"/>
  <c r="J174" i="5"/>
  <c r="K174" i="5"/>
  <c r="L174" i="5"/>
  <c r="J175" i="5"/>
  <c r="K175" i="5"/>
  <c r="L175" i="5"/>
  <c r="J176" i="5"/>
  <c r="K176" i="5"/>
  <c r="L176" i="5"/>
  <c r="J177" i="5"/>
  <c r="K177" i="5"/>
  <c r="L177" i="5"/>
  <c r="J178" i="5"/>
  <c r="K178" i="5"/>
  <c r="L178" i="5"/>
  <c r="J179" i="5"/>
  <c r="K179" i="5"/>
  <c r="L179" i="5"/>
  <c r="J180" i="5"/>
  <c r="K180" i="5"/>
  <c r="L180" i="5"/>
  <c r="J181" i="5"/>
  <c r="K181" i="5"/>
  <c r="L181" i="5"/>
  <c r="J182" i="5"/>
  <c r="K182" i="5"/>
  <c r="L182" i="5"/>
  <c r="J183" i="5"/>
  <c r="K183" i="5"/>
  <c r="L183" i="5"/>
  <c r="J184" i="5"/>
  <c r="K184" i="5"/>
  <c r="L184" i="5"/>
  <c r="J185" i="5"/>
  <c r="K185" i="5"/>
  <c r="L185" i="5"/>
  <c r="J186" i="5"/>
  <c r="K186" i="5"/>
  <c r="L186" i="5"/>
  <c r="J187" i="5"/>
  <c r="K187" i="5"/>
  <c r="L187" i="5"/>
  <c r="J188" i="5"/>
  <c r="K188" i="5"/>
  <c r="L188" i="5"/>
  <c r="J189" i="5"/>
  <c r="K189" i="5"/>
  <c r="L189" i="5"/>
  <c r="J190" i="5"/>
  <c r="K190" i="5"/>
  <c r="L190" i="5"/>
  <c r="J191" i="5"/>
  <c r="K191" i="5"/>
  <c r="L191" i="5"/>
  <c r="J192" i="5"/>
  <c r="K192" i="5"/>
  <c r="L192" i="5"/>
  <c r="J193" i="5"/>
  <c r="K193" i="5"/>
  <c r="L193" i="5"/>
  <c r="J194" i="5"/>
  <c r="K194" i="5"/>
  <c r="L194" i="5"/>
  <c r="J195" i="5"/>
  <c r="K195" i="5"/>
  <c r="L195" i="5"/>
  <c r="J196" i="5"/>
  <c r="K196" i="5"/>
  <c r="L196" i="5"/>
  <c r="J197" i="5"/>
  <c r="K197" i="5"/>
  <c r="L197" i="5"/>
  <c r="J198" i="5"/>
  <c r="K198" i="5"/>
  <c r="L198" i="5"/>
  <c r="J199" i="5"/>
  <c r="K199" i="5"/>
  <c r="L199" i="5"/>
  <c r="J200" i="5"/>
  <c r="K200" i="5"/>
  <c r="L200" i="5"/>
  <c r="J201" i="5"/>
  <c r="K201" i="5"/>
  <c r="L201" i="5"/>
  <c r="J202" i="5"/>
  <c r="K202" i="5"/>
  <c r="L202" i="5"/>
  <c r="J203" i="5"/>
  <c r="K203" i="5"/>
  <c r="L203" i="5"/>
  <c r="J204" i="5"/>
  <c r="K204" i="5"/>
  <c r="L204" i="5"/>
  <c r="J205" i="5"/>
  <c r="K205" i="5"/>
  <c r="L205" i="5"/>
  <c r="J206" i="5"/>
  <c r="K206" i="5"/>
  <c r="L206" i="5"/>
  <c r="J207" i="5"/>
  <c r="K207" i="5"/>
  <c r="L207" i="5"/>
  <c r="J208" i="5"/>
  <c r="K208" i="5"/>
  <c r="L208" i="5"/>
  <c r="J209" i="5"/>
  <c r="K209" i="5"/>
  <c r="L209" i="5"/>
  <c r="J210" i="5"/>
  <c r="K210" i="5"/>
  <c r="L210" i="5"/>
  <c r="J211" i="5"/>
  <c r="K211" i="5"/>
  <c r="L211" i="5"/>
  <c r="J212" i="5"/>
  <c r="K212" i="5"/>
  <c r="L212" i="5"/>
  <c r="J213" i="5"/>
  <c r="K213" i="5"/>
  <c r="L213" i="5"/>
  <c r="J214" i="5"/>
  <c r="K214" i="5"/>
  <c r="L214" i="5"/>
  <c r="J215" i="5"/>
  <c r="K215" i="5"/>
  <c r="L215" i="5"/>
  <c r="J216" i="5"/>
  <c r="K216" i="5"/>
  <c r="L216" i="5"/>
  <c r="J217" i="5"/>
  <c r="K217" i="5"/>
  <c r="L217" i="5"/>
  <c r="J218" i="5"/>
  <c r="K218" i="5"/>
  <c r="L218" i="5"/>
  <c r="J219" i="5"/>
  <c r="K219" i="5"/>
  <c r="L219" i="5"/>
  <c r="J220" i="5"/>
  <c r="K220" i="5"/>
  <c r="L220" i="5"/>
  <c r="J221" i="5"/>
  <c r="K221" i="5"/>
  <c r="L221" i="5"/>
  <c r="J222" i="5"/>
  <c r="K222" i="5"/>
  <c r="L222" i="5"/>
  <c r="J223" i="5"/>
  <c r="K223" i="5"/>
  <c r="L223" i="5"/>
  <c r="J224" i="5"/>
  <c r="K224" i="5"/>
  <c r="L224" i="5"/>
  <c r="J225" i="5"/>
  <c r="K225" i="5"/>
  <c r="L225" i="5"/>
  <c r="J226" i="5"/>
  <c r="K226" i="5"/>
  <c r="L226" i="5"/>
  <c r="J227" i="5"/>
  <c r="K227" i="5"/>
  <c r="L227" i="5"/>
  <c r="J228" i="5"/>
  <c r="K228" i="5"/>
  <c r="L228" i="5"/>
  <c r="J229" i="5"/>
  <c r="K229" i="5"/>
  <c r="L229" i="5"/>
  <c r="J230" i="5"/>
  <c r="K230" i="5"/>
  <c r="L230" i="5"/>
  <c r="J231" i="5"/>
  <c r="K231" i="5"/>
  <c r="L231" i="5"/>
  <c r="J232" i="5"/>
  <c r="K232" i="5"/>
  <c r="L232" i="5"/>
  <c r="J233" i="5"/>
  <c r="K233" i="5"/>
  <c r="L233" i="5"/>
  <c r="J234" i="5"/>
  <c r="K234" i="5"/>
  <c r="L234" i="5"/>
  <c r="J235" i="5"/>
  <c r="K235" i="5"/>
  <c r="L235" i="5"/>
  <c r="J236" i="5"/>
  <c r="K236" i="5"/>
  <c r="L236" i="5"/>
  <c r="J237" i="5"/>
  <c r="K237" i="5"/>
  <c r="L237" i="5"/>
  <c r="J238" i="5"/>
  <c r="K238" i="5"/>
  <c r="L238" i="5"/>
  <c r="J239" i="5"/>
  <c r="K239" i="5"/>
  <c r="L239" i="5"/>
  <c r="J240" i="5"/>
  <c r="K240" i="5"/>
  <c r="L240" i="5"/>
  <c r="J241" i="5"/>
  <c r="K241" i="5"/>
  <c r="L241" i="5"/>
  <c r="I93" i="9" l="1"/>
  <c r="D93" i="9"/>
  <c r="N2" i="6"/>
  <c r="E13" i="4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N3" i="9" s="1"/>
  <c r="L33" i="7"/>
  <c r="N4" i="9" s="1"/>
  <c r="L34" i="7"/>
  <c r="N5" i="9" s="1"/>
  <c r="L35" i="7"/>
  <c r="N6" i="9" s="1"/>
  <c r="L36" i="7"/>
  <c r="N7" i="9" s="1"/>
  <c r="L37" i="7"/>
  <c r="N8" i="9" s="1"/>
  <c r="L38" i="7"/>
  <c r="N9" i="9" s="1"/>
  <c r="L39" i="7"/>
  <c r="N10" i="9" s="1"/>
  <c r="L40" i="7"/>
  <c r="N11" i="9" s="1"/>
  <c r="L41" i="7"/>
  <c r="N12" i="9" s="1"/>
  <c r="L42" i="7"/>
  <c r="N13" i="9" s="1"/>
  <c r="L43" i="7"/>
  <c r="N14" i="9" s="1"/>
  <c r="L44" i="7"/>
  <c r="N15" i="9" s="1"/>
  <c r="L45" i="7"/>
  <c r="N16" i="9" s="1"/>
  <c r="L46" i="7"/>
  <c r="N17" i="9" s="1"/>
  <c r="L47" i="7"/>
  <c r="N18" i="9" s="1"/>
  <c r="L48" i="7"/>
  <c r="N19" i="9" s="1"/>
  <c r="L49" i="7"/>
  <c r="N20" i="9" s="1"/>
  <c r="L50" i="7"/>
  <c r="N21" i="9" s="1"/>
  <c r="L51" i="7"/>
  <c r="N22" i="9" s="1"/>
  <c r="L52" i="7"/>
  <c r="N23" i="9" s="1"/>
  <c r="L53" i="7"/>
  <c r="N24" i="9" s="1"/>
  <c r="L54" i="7"/>
  <c r="N25" i="9" s="1"/>
  <c r="L55" i="7"/>
  <c r="N26" i="9" s="1"/>
  <c r="L56" i="7"/>
  <c r="N27" i="9" s="1"/>
  <c r="L57" i="7"/>
  <c r="N28" i="9" s="1"/>
  <c r="L58" i="7"/>
  <c r="N29" i="9" s="1"/>
  <c r="L59" i="7"/>
  <c r="N30" i="9" s="1"/>
  <c r="L60" i="7"/>
  <c r="N31" i="9" s="1"/>
  <c r="L61" i="7"/>
  <c r="N32" i="9" s="1"/>
  <c r="L62" i="7"/>
  <c r="N33" i="9" s="1"/>
  <c r="L63" i="7"/>
  <c r="N34" i="9" s="1"/>
  <c r="L64" i="7"/>
  <c r="N35" i="9" s="1"/>
  <c r="L65" i="7"/>
  <c r="N36" i="9" s="1"/>
  <c r="L66" i="7"/>
  <c r="N37" i="9" s="1"/>
  <c r="L67" i="7"/>
  <c r="N38" i="9" s="1"/>
  <c r="L68" i="7"/>
  <c r="N39" i="9" s="1"/>
  <c r="L69" i="7"/>
  <c r="N40" i="9" s="1"/>
  <c r="L70" i="7"/>
  <c r="N41" i="9" s="1"/>
  <c r="L71" i="7"/>
  <c r="N42" i="9" s="1"/>
  <c r="L72" i="7"/>
  <c r="N43" i="9" s="1"/>
  <c r="L73" i="7"/>
  <c r="N44" i="9" s="1"/>
  <c r="L74" i="7"/>
  <c r="N45" i="9" s="1"/>
  <c r="L75" i="7"/>
  <c r="N46" i="9" s="1"/>
  <c r="L76" i="7"/>
  <c r="N47" i="9" s="1"/>
  <c r="L77" i="7"/>
  <c r="N48" i="9" s="1"/>
  <c r="L78" i="7"/>
  <c r="N49" i="9" s="1"/>
  <c r="L79" i="7"/>
  <c r="N50" i="9" s="1"/>
  <c r="L80" i="7"/>
  <c r="N51" i="9" s="1"/>
  <c r="L81" i="7"/>
  <c r="N52" i="9" s="1"/>
  <c r="L82" i="7"/>
  <c r="N53" i="9" s="1"/>
  <c r="L83" i="7"/>
  <c r="N54" i="9" s="1"/>
  <c r="L84" i="7"/>
  <c r="N55" i="9" s="1"/>
  <c r="L85" i="7"/>
  <c r="N56" i="9" s="1"/>
  <c r="L86" i="7"/>
  <c r="N57" i="9" s="1"/>
  <c r="L87" i="7"/>
  <c r="N58" i="9" s="1"/>
  <c r="L88" i="7"/>
  <c r="N59" i="9" s="1"/>
  <c r="L89" i="7"/>
  <c r="N60" i="9" s="1"/>
  <c r="L90" i="7"/>
  <c r="N61" i="9" s="1"/>
  <c r="L91" i="7"/>
  <c r="N62" i="9" s="1"/>
  <c r="L92" i="7"/>
  <c r="N63" i="9" s="1"/>
  <c r="L93" i="7"/>
  <c r="N64" i="9" s="1"/>
  <c r="L94" i="7"/>
  <c r="N65" i="9" s="1"/>
  <c r="L95" i="7"/>
  <c r="N66" i="9" s="1"/>
  <c r="L96" i="7"/>
  <c r="N67" i="9" s="1"/>
  <c r="L97" i="7"/>
  <c r="N68" i="9" s="1"/>
  <c r="L98" i="7"/>
  <c r="N69" i="9" s="1"/>
  <c r="L99" i="7"/>
  <c r="N70" i="9" s="1"/>
  <c r="L100" i="7"/>
  <c r="N71" i="9" s="1"/>
  <c r="L101" i="7"/>
  <c r="N72" i="9" s="1"/>
  <c r="L102" i="7"/>
  <c r="N73" i="9" s="1"/>
  <c r="L103" i="7"/>
  <c r="N74" i="9" s="1"/>
  <c r="L104" i="7"/>
  <c r="N75" i="9" s="1"/>
  <c r="L105" i="7"/>
  <c r="N76" i="9" s="1"/>
  <c r="L106" i="7"/>
  <c r="N77" i="9" s="1"/>
  <c r="L107" i="7"/>
  <c r="N78" i="9" s="1"/>
  <c r="L108" i="7"/>
  <c r="N79" i="9" s="1"/>
  <c r="L109" i="7"/>
  <c r="N80" i="9" s="1"/>
  <c r="L110" i="7"/>
  <c r="N81" i="9" s="1"/>
  <c r="L111" i="7"/>
  <c r="N82" i="9" s="1"/>
  <c r="L112" i="7"/>
  <c r="N83" i="9" s="1"/>
  <c r="L113" i="7"/>
  <c r="N84" i="9" s="1"/>
  <c r="L114" i="7"/>
  <c r="N85" i="9" s="1"/>
  <c r="L115" i="7"/>
  <c r="N86" i="9" s="1"/>
  <c r="L116" i="7"/>
  <c r="N87" i="9" s="1"/>
  <c r="L117" i="7"/>
  <c r="N88" i="9" s="1"/>
  <c r="L118" i="7"/>
  <c r="N89" i="9" s="1"/>
  <c r="L119" i="7"/>
  <c r="N90" i="9" s="1"/>
  <c r="L120" i="7"/>
  <c r="N91" i="9" s="1"/>
  <c r="L121" i="7"/>
  <c r="N92" i="9" s="1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M3" i="9" s="1"/>
  <c r="K33" i="7"/>
  <c r="M4" i="9" s="1"/>
  <c r="K34" i="7"/>
  <c r="M5" i="9" s="1"/>
  <c r="K35" i="7"/>
  <c r="M6" i="9" s="1"/>
  <c r="K36" i="7"/>
  <c r="M7" i="9" s="1"/>
  <c r="K37" i="7"/>
  <c r="M8" i="9" s="1"/>
  <c r="K38" i="7"/>
  <c r="M9" i="9" s="1"/>
  <c r="K39" i="7"/>
  <c r="M10" i="9" s="1"/>
  <c r="K40" i="7"/>
  <c r="M11" i="9" s="1"/>
  <c r="K41" i="7"/>
  <c r="M12" i="9" s="1"/>
  <c r="K42" i="7"/>
  <c r="M13" i="9" s="1"/>
  <c r="K43" i="7"/>
  <c r="M14" i="9" s="1"/>
  <c r="K44" i="7"/>
  <c r="M15" i="9" s="1"/>
  <c r="K45" i="7"/>
  <c r="M16" i="9" s="1"/>
  <c r="K46" i="7"/>
  <c r="M17" i="9" s="1"/>
  <c r="K47" i="7"/>
  <c r="M18" i="9" s="1"/>
  <c r="K48" i="7"/>
  <c r="M19" i="9" s="1"/>
  <c r="K49" i="7"/>
  <c r="M20" i="9" s="1"/>
  <c r="K50" i="7"/>
  <c r="M21" i="9" s="1"/>
  <c r="K51" i="7"/>
  <c r="M22" i="9" s="1"/>
  <c r="K52" i="7"/>
  <c r="M23" i="9" s="1"/>
  <c r="K53" i="7"/>
  <c r="M24" i="9" s="1"/>
  <c r="K54" i="7"/>
  <c r="M25" i="9" s="1"/>
  <c r="K55" i="7"/>
  <c r="M26" i="9" s="1"/>
  <c r="K56" i="7"/>
  <c r="M27" i="9" s="1"/>
  <c r="K57" i="7"/>
  <c r="M28" i="9" s="1"/>
  <c r="K58" i="7"/>
  <c r="M29" i="9" s="1"/>
  <c r="K59" i="7"/>
  <c r="M30" i="9" s="1"/>
  <c r="K60" i="7"/>
  <c r="M31" i="9" s="1"/>
  <c r="K61" i="7"/>
  <c r="M32" i="9" s="1"/>
  <c r="K62" i="7"/>
  <c r="M33" i="9" s="1"/>
  <c r="K63" i="7"/>
  <c r="M34" i="9" s="1"/>
  <c r="K64" i="7"/>
  <c r="M35" i="9" s="1"/>
  <c r="K65" i="7"/>
  <c r="M36" i="9" s="1"/>
  <c r="K66" i="7"/>
  <c r="M37" i="9" s="1"/>
  <c r="K67" i="7"/>
  <c r="M38" i="9" s="1"/>
  <c r="K68" i="7"/>
  <c r="M39" i="9" s="1"/>
  <c r="K69" i="7"/>
  <c r="M40" i="9" s="1"/>
  <c r="K70" i="7"/>
  <c r="M41" i="9" s="1"/>
  <c r="K71" i="7"/>
  <c r="M42" i="9" s="1"/>
  <c r="K72" i="7"/>
  <c r="M43" i="9" s="1"/>
  <c r="K73" i="7"/>
  <c r="M44" i="9" s="1"/>
  <c r="K74" i="7"/>
  <c r="M45" i="9" s="1"/>
  <c r="K75" i="7"/>
  <c r="M46" i="9" s="1"/>
  <c r="K76" i="7"/>
  <c r="M47" i="9" s="1"/>
  <c r="K77" i="7"/>
  <c r="M48" i="9" s="1"/>
  <c r="K78" i="7"/>
  <c r="M49" i="9" s="1"/>
  <c r="K79" i="7"/>
  <c r="M50" i="9" s="1"/>
  <c r="K80" i="7"/>
  <c r="M51" i="9" s="1"/>
  <c r="K81" i="7"/>
  <c r="M52" i="9" s="1"/>
  <c r="K82" i="7"/>
  <c r="M53" i="9" s="1"/>
  <c r="K83" i="7"/>
  <c r="M54" i="9" s="1"/>
  <c r="K84" i="7"/>
  <c r="M55" i="9" s="1"/>
  <c r="K85" i="7"/>
  <c r="M56" i="9" s="1"/>
  <c r="K86" i="7"/>
  <c r="M57" i="9" s="1"/>
  <c r="K87" i="7"/>
  <c r="M58" i="9" s="1"/>
  <c r="K88" i="7"/>
  <c r="M59" i="9" s="1"/>
  <c r="K89" i="7"/>
  <c r="M60" i="9" s="1"/>
  <c r="K90" i="7"/>
  <c r="M61" i="9" s="1"/>
  <c r="K91" i="7"/>
  <c r="M62" i="9" s="1"/>
  <c r="K92" i="7"/>
  <c r="M63" i="9" s="1"/>
  <c r="K93" i="7"/>
  <c r="M64" i="9" s="1"/>
  <c r="K94" i="7"/>
  <c r="M65" i="9" s="1"/>
  <c r="K95" i="7"/>
  <c r="M66" i="9" s="1"/>
  <c r="K96" i="7"/>
  <c r="M67" i="9" s="1"/>
  <c r="K97" i="7"/>
  <c r="M68" i="9" s="1"/>
  <c r="K98" i="7"/>
  <c r="M69" i="9" s="1"/>
  <c r="K99" i="7"/>
  <c r="M70" i="9" s="1"/>
  <c r="K100" i="7"/>
  <c r="M71" i="9" s="1"/>
  <c r="K101" i="7"/>
  <c r="M72" i="9" s="1"/>
  <c r="K102" i="7"/>
  <c r="M73" i="9" s="1"/>
  <c r="K103" i="7"/>
  <c r="M74" i="9" s="1"/>
  <c r="K104" i="7"/>
  <c r="M75" i="9" s="1"/>
  <c r="K105" i="7"/>
  <c r="M76" i="9" s="1"/>
  <c r="K106" i="7"/>
  <c r="M77" i="9" s="1"/>
  <c r="K107" i="7"/>
  <c r="M78" i="9" s="1"/>
  <c r="K108" i="7"/>
  <c r="M79" i="9" s="1"/>
  <c r="K109" i="7"/>
  <c r="M80" i="9" s="1"/>
  <c r="K110" i="7"/>
  <c r="M81" i="9" s="1"/>
  <c r="K111" i="7"/>
  <c r="M82" i="9" s="1"/>
  <c r="K112" i="7"/>
  <c r="M83" i="9" s="1"/>
  <c r="K113" i="7"/>
  <c r="M84" i="9" s="1"/>
  <c r="K114" i="7"/>
  <c r="M85" i="9" s="1"/>
  <c r="K115" i="7"/>
  <c r="M86" i="9" s="1"/>
  <c r="K116" i="7"/>
  <c r="M87" i="9" s="1"/>
  <c r="K117" i="7"/>
  <c r="M88" i="9" s="1"/>
  <c r="K118" i="7"/>
  <c r="M89" i="9" s="1"/>
  <c r="K119" i="7"/>
  <c r="M90" i="9" s="1"/>
  <c r="K120" i="7"/>
  <c r="M91" i="9" s="1"/>
  <c r="K121" i="7"/>
  <c r="M92" i="9" s="1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5"/>
  <c r="L4" i="5"/>
  <c r="L5" i="5"/>
  <c r="L6" i="5"/>
  <c r="L7" i="5"/>
  <c r="L8" i="5"/>
  <c r="L9" i="5"/>
  <c r="L10" i="5"/>
  <c r="L11" i="5"/>
  <c r="L12" i="5"/>
  <c r="L13" i="5"/>
  <c r="L2" i="5"/>
  <c r="K3" i="5"/>
  <c r="K4" i="5"/>
  <c r="K5" i="5"/>
  <c r="K6" i="5"/>
  <c r="K7" i="5"/>
  <c r="K8" i="5"/>
  <c r="K9" i="5"/>
  <c r="K10" i="5"/>
  <c r="K11" i="5"/>
  <c r="K12" i="5"/>
  <c r="K13" i="5"/>
  <c r="K2" i="5"/>
  <c r="J3" i="5"/>
  <c r="J4" i="5"/>
  <c r="J5" i="5"/>
  <c r="J6" i="5"/>
  <c r="J7" i="5"/>
  <c r="J8" i="5"/>
  <c r="J9" i="5"/>
  <c r="J10" i="5"/>
  <c r="J11" i="5"/>
  <c r="J12" i="5"/>
  <c r="J13" i="5"/>
  <c r="J2" i="5"/>
  <c r="N93" i="9" l="1"/>
  <c r="N2" i="5"/>
  <c r="E14" i="4" s="1"/>
  <c r="N2" i="7"/>
  <c r="E12" i="4" s="1"/>
  <c r="D11" i="4" l="1"/>
  <c r="C11" i="4" s="1"/>
  <c r="Q60" i="9" l="1"/>
  <c r="T60" i="9" s="1"/>
  <c r="Q74" i="9"/>
  <c r="T74" i="9" s="1"/>
  <c r="Q33" i="9"/>
  <c r="T33" i="9" s="1"/>
  <c r="Q40" i="9"/>
  <c r="T40" i="9" s="1"/>
  <c r="Q20" i="9"/>
  <c r="T20" i="9" s="1"/>
  <c r="Q34" i="9"/>
  <c r="T34" i="9" s="1"/>
  <c r="Q87" i="9"/>
  <c r="T87" i="9" s="1"/>
  <c r="Q23" i="9"/>
  <c r="T23" i="9" s="1"/>
  <c r="Q67" i="9"/>
  <c r="T67" i="9" s="1"/>
  <c r="Q46" i="9"/>
  <c r="T46" i="9" s="1"/>
  <c r="Q69" i="9"/>
  <c r="T69" i="9" s="1"/>
  <c r="Q5" i="9"/>
  <c r="T5" i="9" s="1"/>
  <c r="Q36" i="9"/>
  <c r="T36" i="9" s="1"/>
  <c r="Q58" i="9"/>
  <c r="T58" i="9" s="1"/>
  <c r="Q17" i="9"/>
  <c r="T17" i="9" s="1"/>
  <c r="Q32" i="9"/>
  <c r="T32" i="9" s="1"/>
  <c r="Q75" i="9"/>
  <c r="T75" i="9" s="1"/>
  <c r="Q18" i="9"/>
  <c r="T18" i="9" s="1"/>
  <c r="Q79" i="9"/>
  <c r="T79" i="9" s="1"/>
  <c r="Q15" i="9"/>
  <c r="T15" i="9" s="1"/>
  <c r="Q43" i="9"/>
  <c r="T43" i="9" s="1"/>
  <c r="Q38" i="9"/>
  <c r="T38" i="9" s="1"/>
  <c r="Q61" i="9"/>
  <c r="T61" i="9" s="1"/>
  <c r="Q11" i="9"/>
  <c r="T11" i="9" s="1"/>
  <c r="Q68" i="9"/>
  <c r="T68" i="9" s="1"/>
  <c r="Q66" i="9"/>
  <c r="Q25" i="9"/>
  <c r="T25" i="9" s="1"/>
  <c r="Q4" i="9"/>
  <c r="T4" i="9" s="1"/>
  <c r="Q85" i="9"/>
  <c r="T85" i="9" s="1"/>
  <c r="Q49" i="9"/>
  <c r="T49" i="9" s="1"/>
  <c r="Q77" i="9"/>
  <c r="T77" i="9" s="1"/>
  <c r="Q12" i="9"/>
  <c r="T12" i="9" s="1"/>
  <c r="Q42" i="9"/>
  <c r="T42" i="9" s="1"/>
  <c r="Q88" i="9"/>
  <c r="T88" i="9" s="1"/>
  <c r="Q24" i="9"/>
  <c r="T24" i="9" s="1"/>
  <c r="Q51" i="9"/>
  <c r="T51" i="9" s="1"/>
  <c r="Q89" i="9"/>
  <c r="T89" i="9" s="1"/>
  <c r="Q71" i="9"/>
  <c r="T71" i="9" s="1"/>
  <c r="Q7" i="9"/>
  <c r="T7" i="9" s="1"/>
  <c r="Q19" i="9"/>
  <c r="T19" i="9" s="1"/>
  <c r="Q30" i="9"/>
  <c r="T30" i="9" s="1"/>
  <c r="Q53" i="9"/>
  <c r="T53" i="9" s="1"/>
  <c r="Q59" i="9"/>
  <c r="T59" i="9" s="1"/>
  <c r="Q72" i="9"/>
  <c r="T72" i="9" s="1"/>
  <c r="Q3" i="9"/>
  <c r="Q52" i="9"/>
  <c r="T52" i="9" s="1"/>
  <c r="Q14" i="9"/>
  <c r="T14" i="9" s="1"/>
  <c r="Q35" i="9"/>
  <c r="T35" i="9" s="1"/>
  <c r="Q64" i="9"/>
  <c r="T64" i="9" s="1"/>
  <c r="Q84" i="9"/>
  <c r="T84" i="9" s="1"/>
  <c r="Q41" i="9"/>
  <c r="T41" i="9" s="1"/>
  <c r="Q28" i="9"/>
  <c r="T28" i="9" s="1"/>
  <c r="Q6" i="9"/>
  <c r="T6" i="9" s="1"/>
  <c r="Q65" i="9"/>
  <c r="T65" i="9" s="1"/>
  <c r="Q39" i="9"/>
  <c r="T39" i="9" s="1"/>
  <c r="Q21" i="9"/>
  <c r="T21" i="9" s="1"/>
  <c r="Q92" i="9"/>
  <c r="T92" i="9" s="1"/>
  <c r="Q48" i="9"/>
  <c r="T48" i="9" s="1"/>
  <c r="Q44" i="9"/>
  <c r="T44" i="9" s="1"/>
  <c r="Q50" i="9"/>
  <c r="T50" i="9" s="1"/>
  <c r="Q9" i="9"/>
  <c r="T9" i="9" s="1"/>
  <c r="Q31" i="9"/>
  <c r="T31" i="9" s="1"/>
  <c r="Q54" i="9"/>
  <c r="T54" i="9" s="1"/>
  <c r="Q83" i="9"/>
  <c r="T83" i="9" s="1"/>
  <c r="Q26" i="9"/>
  <c r="T26" i="9" s="1"/>
  <c r="Q80" i="9"/>
  <c r="T80" i="9" s="1"/>
  <c r="Q16" i="9"/>
  <c r="T16" i="9" s="1"/>
  <c r="Q27" i="9"/>
  <c r="T27" i="9" s="1"/>
  <c r="Q73" i="9"/>
  <c r="T73" i="9" s="1"/>
  <c r="Q63" i="9"/>
  <c r="T63" i="9" s="1"/>
  <c r="Q76" i="9"/>
  <c r="T76" i="9" s="1"/>
  <c r="Q86" i="9"/>
  <c r="T86" i="9" s="1"/>
  <c r="Q22" i="9"/>
  <c r="T22" i="9" s="1"/>
  <c r="Q45" i="9"/>
  <c r="T45" i="9" s="1"/>
  <c r="Q10" i="9"/>
  <c r="T10" i="9" s="1"/>
  <c r="Q8" i="9"/>
  <c r="T8" i="9" s="1"/>
  <c r="Q57" i="9"/>
  <c r="T57" i="9" s="1"/>
  <c r="Q55" i="9"/>
  <c r="T55" i="9" s="1"/>
  <c r="Q78" i="9"/>
  <c r="T78" i="9" s="1"/>
  <c r="Q37" i="9"/>
  <c r="T37" i="9" s="1"/>
  <c r="Q81" i="9"/>
  <c r="T81" i="9" s="1"/>
  <c r="Q82" i="9"/>
  <c r="T82" i="9" s="1"/>
  <c r="Q47" i="9"/>
  <c r="T47" i="9" s="1"/>
  <c r="Q70" i="9"/>
  <c r="T70" i="9" s="1"/>
  <c r="Q29" i="9"/>
  <c r="T29" i="9" s="1"/>
  <c r="Q56" i="9"/>
  <c r="T56" i="9" s="1"/>
  <c r="Q62" i="9"/>
  <c r="T62" i="9" s="1"/>
  <c r="Q90" i="9"/>
  <c r="T90" i="9" s="1"/>
  <c r="Q91" i="9"/>
  <c r="T91" i="9" s="1"/>
  <c r="Q13" i="9"/>
  <c r="T13" i="9" s="1"/>
  <c r="B85" i="9"/>
  <c r="E85" i="9" s="1"/>
  <c r="B17" i="9"/>
  <c r="E17" i="9" s="1"/>
  <c r="B62" i="9"/>
  <c r="E62" i="9" s="1"/>
  <c r="B30" i="9"/>
  <c r="E30" i="9" s="1"/>
  <c r="B76" i="9"/>
  <c r="E76" i="9" s="1"/>
  <c r="B44" i="9"/>
  <c r="E44" i="9" s="1"/>
  <c r="B73" i="9"/>
  <c r="E73" i="9" s="1"/>
  <c r="B91" i="9"/>
  <c r="E91" i="9" s="1"/>
  <c r="B59" i="9"/>
  <c r="E59" i="9" s="1"/>
  <c r="B27" i="9"/>
  <c r="E27" i="9" s="1"/>
  <c r="B61" i="9"/>
  <c r="E61" i="9" s="1"/>
  <c r="B82" i="9"/>
  <c r="E82" i="9" s="1"/>
  <c r="B50" i="9"/>
  <c r="E50" i="9" s="1"/>
  <c r="B18" i="9"/>
  <c r="E18" i="9" s="1"/>
  <c r="B64" i="9"/>
  <c r="E64" i="9" s="1"/>
  <c r="B32" i="9"/>
  <c r="E32" i="9" s="1"/>
  <c r="B49" i="9"/>
  <c r="E49" i="9" s="1"/>
  <c r="B79" i="9"/>
  <c r="E79" i="9" s="1"/>
  <c r="B47" i="9"/>
  <c r="E47" i="9" s="1"/>
  <c r="B15" i="9"/>
  <c r="E15" i="9" s="1"/>
  <c r="L3" i="9"/>
  <c r="B5" i="9"/>
  <c r="E5" i="9" s="1"/>
  <c r="B12" i="9"/>
  <c r="E12" i="9" s="1"/>
  <c r="L91" i="9"/>
  <c r="O91" i="9" s="1"/>
  <c r="L83" i="9"/>
  <c r="O83" i="9" s="1"/>
  <c r="G87" i="9"/>
  <c r="J87" i="9" s="1"/>
  <c r="G79" i="9"/>
  <c r="J79" i="9" s="1"/>
  <c r="G71" i="9"/>
  <c r="J71" i="9" s="1"/>
  <c r="G63" i="9"/>
  <c r="J63" i="9" s="1"/>
  <c r="G55" i="9"/>
  <c r="J55" i="9" s="1"/>
  <c r="G47" i="9"/>
  <c r="J47" i="9" s="1"/>
  <c r="G39" i="9"/>
  <c r="J39" i="9" s="1"/>
  <c r="G31" i="9"/>
  <c r="J31" i="9" s="1"/>
  <c r="G23" i="9"/>
  <c r="J23" i="9" s="1"/>
  <c r="G15" i="9"/>
  <c r="J15" i="9" s="1"/>
  <c r="G7" i="9"/>
  <c r="J7" i="9" s="1"/>
  <c r="L73" i="9"/>
  <c r="O73" i="9" s="1"/>
  <c r="L65" i="9"/>
  <c r="O65" i="9" s="1"/>
  <c r="L57" i="9"/>
  <c r="O57" i="9" s="1"/>
  <c r="L49" i="9"/>
  <c r="O49" i="9" s="1"/>
  <c r="L41" i="9"/>
  <c r="O41" i="9" s="1"/>
  <c r="L33" i="9"/>
  <c r="O33" i="9" s="1"/>
  <c r="L25" i="9"/>
  <c r="O25" i="9" s="1"/>
  <c r="L17" i="9"/>
  <c r="O17" i="9" s="1"/>
  <c r="L9" i="9"/>
  <c r="O9" i="9" s="1"/>
  <c r="B24" i="9"/>
  <c r="E24" i="9" s="1"/>
  <c r="B86" i="9"/>
  <c r="E86" i="9" s="1"/>
  <c r="B46" i="9"/>
  <c r="E46" i="9" s="1"/>
  <c r="B84" i="9"/>
  <c r="E84" i="9" s="1"/>
  <c r="B36" i="9"/>
  <c r="E36" i="9" s="1"/>
  <c r="B41" i="9"/>
  <c r="E41" i="9" s="1"/>
  <c r="B53" i="9"/>
  <c r="E53" i="9" s="1"/>
  <c r="B70" i="9"/>
  <c r="E70" i="9" s="1"/>
  <c r="B22" i="9"/>
  <c r="E22" i="9" s="1"/>
  <c r="B60" i="9"/>
  <c r="E60" i="9" s="1"/>
  <c r="B89" i="9"/>
  <c r="E89" i="9" s="1"/>
  <c r="B83" i="9"/>
  <c r="E83" i="9" s="1"/>
  <c r="B43" i="9"/>
  <c r="E43" i="9" s="1"/>
  <c r="B77" i="9"/>
  <c r="E77" i="9" s="1"/>
  <c r="B74" i="9"/>
  <c r="E74" i="9" s="1"/>
  <c r="B34" i="9"/>
  <c r="E34" i="9" s="1"/>
  <c r="B72" i="9"/>
  <c r="E72" i="9" s="1"/>
  <c r="B20" i="9"/>
  <c r="E20" i="9" s="1"/>
  <c r="B21" i="9"/>
  <c r="E21" i="9" s="1"/>
  <c r="B55" i="9"/>
  <c r="E55" i="9" s="1"/>
  <c r="B14" i="9"/>
  <c r="E14" i="9" s="1"/>
  <c r="B7" i="9"/>
  <c r="E7" i="9" s="1"/>
  <c r="B9" i="9"/>
  <c r="E9" i="9" s="1"/>
  <c r="L89" i="9"/>
  <c r="O89" i="9" s="1"/>
  <c r="L79" i="9"/>
  <c r="O79" i="9" s="1"/>
  <c r="G91" i="9"/>
  <c r="J91" i="9" s="1"/>
  <c r="G81" i="9"/>
  <c r="J81" i="9" s="1"/>
  <c r="G69" i="9"/>
  <c r="J69" i="9" s="1"/>
  <c r="G59" i="9"/>
  <c r="J59" i="9" s="1"/>
  <c r="G49" i="9"/>
  <c r="J49" i="9" s="1"/>
  <c r="G37" i="9"/>
  <c r="J37" i="9" s="1"/>
  <c r="G27" i="9"/>
  <c r="J27" i="9" s="1"/>
  <c r="G17" i="9"/>
  <c r="J17" i="9" s="1"/>
  <c r="G5" i="9"/>
  <c r="J5" i="9" s="1"/>
  <c r="L69" i="9"/>
  <c r="O69" i="9" s="1"/>
  <c r="L59" i="9"/>
  <c r="O59" i="9" s="1"/>
  <c r="L47" i="9"/>
  <c r="O47" i="9" s="1"/>
  <c r="L37" i="9"/>
  <c r="O37" i="9" s="1"/>
  <c r="L27" i="9"/>
  <c r="O27" i="9" s="1"/>
  <c r="L15" i="9"/>
  <c r="O15" i="9" s="1"/>
  <c r="L5" i="9"/>
  <c r="O5" i="9" s="1"/>
  <c r="G86" i="9"/>
  <c r="J86" i="9" s="1"/>
  <c r="G78" i="9"/>
  <c r="J78" i="9" s="1"/>
  <c r="G70" i="9"/>
  <c r="J70" i="9" s="1"/>
  <c r="G62" i="9"/>
  <c r="J62" i="9" s="1"/>
  <c r="G54" i="9"/>
  <c r="J54" i="9" s="1"/>
  <c r="G46" i="9"/>
  <c r="J46" i="9" s="1"/>
  <c r="G38" i="9"/>
  <c r="J38" i="9" s="1"/>
  <c r="G30" i="9"/>
  <c r="J30" i="9" s="1"/>
  <c r="G22" i="9"/>
  <c r="J22" i="9" s="1"/>
  <c r="G14" i="9"/>
  <c r="J14" i="9" s="1"/>
  <c r="B54" i="9"/>
  <c r="E54" i="9" s="1"/>
  <c r="B52" i="9"/>
  <c r="E52" i="9" s="1"/>
  <c r="B75" i="9"/>
  <c r="E75" i="9" s="1"/>
  <c r="B19" i="9"/>
  <c r="E19" i="9" s="1"/>
  <c r="B90" i="9"/>
  <c r="E90" i="9" s="1"/>
  <c r="B26" i="9"/>
  <c r="E26" i="9" s="1"/>
  <c r="B48" i="9"/>
  <c r="E48" i="9" s="1"/>
  <c r="B33" i="9"/>
  <c r="E33" i="9" s="1"/>
  <c r="B39" i="9"/>
  <c r="E39" i="9" s="1"/>
  <c r="B11" i="9"/>
  <c r="E11" i="9" s="1"/>
  <c r="B13" i="9"/>
  <c r="E13" i="9" s="1"/>
  <c r="L87" i="9"/>
  <c r="O87" i="9" s="1"/>
  <c r="G85" i="9"/>
  <c r="J85" i="9" s="1"/>
  <c r="G73" i="9"/>
  <c r="J73" i="9" s="1"/>
  <c r="G57" i="9"/>
  <c r="J57" i="9" s="1"/>
  <c r="G43" i="9"/>
  <c r="J43" i="9" s="1"/>
  <c r="G29" i="9"/>
  <c r="J29" i="9" s="1"/>
  <c r="G13" i="9"/>
  <c r="J13" i="9" s="1"/>
  <c r="L75" i="9"/>
  <c r="O75" i="9" s="1"/>
  <c r="L61" i="9"/>
  <c r="O61" i="9" s="1"/>
  <c r="L45" i="9"/>
  <c r="O45" i="9" s="1"/>
  <c r="L31" i="9"/>
  <c r="O31" i="9" s="1"/>
  <c r="L19" i="9"/>
  <c r="O19" i="9" s="1"/>
  <c r="G90" i="9"/>
  <c r="J90" i="9" s="1"/>
  <c r="G80" i="9"/>
  <c r="J80" i="9" s="1"/>
  <c r="G68" i="9"/>
  <c r="J68" i="9" s="1"/>
  <c r="G58" i="9"/>
  <c r="J58" i="9" s="1"/>
  <c r="G48" i="9"/>
  <c r="J48" i="9" s="1"/>
  <c r="G36" i="9"/>
  <c r="J36" i="9" s="1"/>
  <c r="G26" i="9"/>
  <c r="J26" i="9" s="1"/>
  <c r="G16" i="9"/>
  <c r="J16" i="9" s="1"/>
  <c r="G6" i="9"/>
  <c r="J6" i="9" s="1"/>
  <c r="L88" i="9"/>
  <c r="O88" i="9" s="1"/>
  <c r="L80" i="9"/>
  <c r="O80" i="9" s="1"/>
  <c r="L72" i="9"/>
  <c r="O72" i="9" s="1"/>
  <c r="L64" i="9"/>
  <c r="O64" i="9" s="1"/>
  <c r="L56" i="9"/>
  <c r="O56" i="9" s="1"/>
  <c r="L48" i="9"/>
  <c r="O48" i="9" s="1"/>
  <c r="L40" i="9"/>
  <c r="O40" i="9" s="1"/>
  <c r="L32" i="9"/>
  <c r="O32" i="9" s="1"/>
  <c r="L24" i="9"/>
  <c r="O24" i="9" s="1"/>
  <c r="L16" i="9"/>
  <c r="O16" i="9" s="1"/>
  <c r="L8" i="9"/>
  <c r="O8" i="9" s="1"/>
  <c r="T66" i="9"/>
  <c r="B69" i="9"/>
  <c r="E69" i="9" s="1"/>
  <c r="B38" i="9"/>
  <c r="E38" i="9" s="1"/>
  <c r="B28" i="9"/>
  <c r="E28" i="9" s="1"/>
  <c r="B67" i="9"/>
  <c r="E67" i="9" s="1"/>
  <c r="B16" i="9"/>
  <c r="E16" i="9" s="1"/>
  <c r="B66" i="9"/>
  <c r="E66" i="9" s="1"/>
  <c r="B88" i="9"/>
  <c r="E88" i="9" s="1"/>
  <c r="B40" i="9"/>
  <c r="E40" i="9" s="1"/>
  <c r="B87" i="9"/>
  <c r="E87" i="9" s="1"/>
  <c r="B31" i="9"/>
  <c r="E31" i="9" s="1"/>
  <c r="L85" i="9"/>
  <c r="O85" i="9" s="1"/>
  <c r="G83" i="9"/>
  <c r="J83" i="9" s="1"/>
  <c r="G53" i="9"/>
  <c r="J53" i="9" s="1"/>
  <c r="G25" i="9"/>
  <c r="J25" i="9" s="1"/>
  <c r="L71" i="9"/>
  <c r="O71" i="9" s="1"/>
  <c r="L29" i="9"/>
  <c r="O29" i="9" s="1"/>
  <c r="G76" i="9"/>
  <c r="J76" i="9" s="1"/>
  <c r="G44" i="9"/>
  <c r="J44" i="9" s="1"/>
  <c r="G24" i="9"/>
  <c r="J24" i="9" s="1"/>
  <c r="G4" i="9"/>
  <c r="J4" i="9" s="1"/>
  <c r="L78" i="9"/>
  <c r="O78" i="9" s="1"/>
  <c r="L62" i="9"/>
  <c r="O62" i="9" s="1"/>
  <c r="L46" i="9"/>
  <c r="O46" i="9" s="1"/>
  <c r="L30" i="9"/>
  <c r="O30" i="9" s="1"/>
  <c r="B37" i="9"/>
  <c r="E37" i="9" s="1"/>
  <c r="B92" i="9"/>
  <c r="E92" i="9" s="1"/>
  <c r="B57" i="9"/>
  <c r="E57" i="9" s="1"/>
  <c r="B51" i="9"/>
  <c r="E51" i="9" s="1"/>
  <c r="B45" i="9"/>
  <c r="E45" i="9" s="1"/>
  <c r="B58" i="9"/>
  <c r="E58" i="9" s="1"/>
  <c r="B80" i="9"/>
  <c r="E80" i="9" s="1"/>
  <c r="B81" i="9"/>
  <c r="E81" i="9" s="1"/>
  <c r="B71" i="9"/>
  <c r="E71" i="9" s="1"/>
  <c r="B23" i="9"/>
  <c r="E23" i="9" s="1"/>
  <c r="B6" i="9"/>
  <c r="E6" i="9" s="1"/>
  <c r="B4" i="9"/>
  <c r="E4" i="9" s="1"/>
  <c r="L81" i="9"/>
  <c r="O81" i="9" s="1"/>
  <c r="G3" i="9"/>
  <c r="G77" i="9"/>
  <c r="J77" i="9" s="1"/>
  <c r="G65" i="9"/>
  <c r="J65" i="9" s="1"/>
  <c r="G51" i="9"/>
  <c r="J51" i="9" s="1"/>
  <c r="G35" i="9"/>
  <c r="J35" i="9" s="1"/>
  <c r="G21" i="9"/>
  <c r="J21" i="9" s="1"/>
  <c r="G9" i="9"/>
  <c r="J9" i="9" s="1"/>
  <c r="L67" i="9"/>
  <c r="O67" i="9" s="1"/>
  <c r="L53" i="9"/>
  <c r="O53" i="9" s="1"/>
  <c r="L39" i="9"/>
  <c r="O39" i="9" s="1"/>
  <c r="L23" i="9"/>
  <c r="O23" i="9" s="1"/>
  <c r="L11" i="9"/>
  <c r="O11" i="9" s="1"/>
  <c r="G84" i="9"/>
  <c r="J84" i="9" s="1"/>
  <c r="G74" i="9"/>
  <c r="J74" i="9" s="1"/>
  <c r="G64" i="9"/>
  <c r="J64" i="9" s="1"/>
  <c r="G52" i="9"/>
  <c r="J52" i="9" s="1"/>
  <c r="G42" i="9"/>
  <c r="J42" i="9" s="1"/>
  <c r="G32" i="9"/>
  <c r="J32" i="9" s="1"/>
  <c r="G20" i="9"/>
  <c r="J20" i="9" s="1"/>
  <c r="G10" i="9"/>
  <c r="J10" i="9" s="1"/>
  <c r="L92" i="9"/>
  <c r="O92" i="9" s="1"/>
  <c r="L84" i="9"/>
  <c r="O84" i="9" s="1"/>
  <c r="L76" i="9"/>
  <c r="O76" i="9" s="1"/>
  <c r="L68" i="9"/>
  <c r="O68" i="9" s="1"/>
  <c r="L60" i="9"/>
  <c r="O60" i="9" s="1"/>
  <c r="L52" i="9"/>
  <c r="O52" i="9" s="1"/>
  <c r="L44" i="9"/>
  <c r="O44" i="9" s="1"/>
  <c r="L36" i="9"/>
  <c r="O36" i="9" s="1"/>
  <c r="L28" i="9"/>
  <c r="O28" i="9" s="1"/>
  <c r="L20" i="9"/>
  <c r="O20" i="9" s="1"/>
  <c r="L12" i="9"/>
  <c r="O12" i="9" s="1"/>
  <c r="L4" i="9"/>
  <c r="O4" i="9" s="1"/>
  <c r="B78" i="9"/>
  <c r="E78" i="9" s="1"/>
  <c r="B68" i="9"/>
  <c r="E68" i="9" s="1"/>
  <c r="B29" i="9"/>
  <c r="E29" i="9" s="1"/>
  <c r="B35" i="9"/>
  <c r="E35" i="9" s="1"/>
  <c r="B25" i="9"/>
  <c r="E25" i="9" s="1"/>
  <c r="B42" i="9"/>
  <c r="E42" i="9" s="1"/>
  <c r="B56" i="9"/>
  <c r="E56" i="9" s="1"/>
  <c r="B65" i="9"/>
  <c r="E65" i="9" s="1"/>
  <c r="B63" i="9"/>
  <c r="E63" i="9" s="1"/>
  <c r="B3" i="9"/>
  <c r="B10" i="9"/>
  <c r="E10" i="9" s="1"/>
  <c r="G89" i="9"/>
  <c r="J89" i="9" s="1"/>
  <c r="G75" i="9"/>
  <c r="J75" i="9" s="1"/>
  <c r="G61" i="9"/>
  <c r="J61" i="9" s="1"/>
  <c r="G45" i="9"/>
  <c r="J45" i="9" s="1"/>
  <c r="G33" i="9"/>
  <c r="J33" i="9" s="1"/>
  <c r="G19" i="9"/>
  <c r="J19" i="9" s="1"/>
  <c r="L77" i="9"/>
  <c r="O77" i="9" s="1"/>
  <c r="L63" i="9"/>
  <c r="O63" i="9" s="1"/>
  <c r="L51" i="9"/>
  <c r="O51" i="9" s="1"/>
  <c r="L35" i="9"/>
  <c r="O35" i="9" s="1"/>
  <c r="L21" i="9"/>
  <c r="O21" i="9" s="1"/>
  <c r="L7" i="9"/>
  <c r="O7" i="9" s="1"/>
  <c r="G92" i="9"/>
  <c r="J92" i="9" s="1"/>
  <c r="G82" i="9"/>
  <c r="J82" i="9" s="1"/>
  <c r="G72" i="9"/>
  <c r="J72" i="9" s="1"/>
  <c r="G60" i="9"/>
  <c r="J60" i="9" s="1"/>
  <c r="G50" i="9"/>
  <c r="J50" i="9" s="1"/>
  <c r="G40" i="9"/>
  <c r="J40" i="9" s="1"/>
  <c r="G28" i="9"/>
  <c r="J28" i="9" s="1"/>
  <c r="G18" i="9"/>
  <c r="J18" i="9" s="1"/>
  <c r="G8" i="9"/>
  <c r="J8" i="9" s="1"/>
  <c r="L90" i="9"/>
  <c r="O90" i="9" s="1"/>
  <c r="L82" i="9"/>
  <c r="O82" i="9" s="1"/>
  <c r="L74" i="9"/>
  <c r="O74" i="9" s="1"/>
  <c r="L66" i="9"/>
  <c r="O66" i="9" s="1"/>
  <c r="L58" i="9"/>
  <c r="O58" i="9" s="1"/>
  <c r="L50" i="9"/>
  <c r="O50" i="9" s="1"/>
  <c r="L42" i="9"/>
  <c r="O42" i="9" s="1"/>
  <c r="L34" i="9"/>
  <c r="O34" i="9" s="1"/>
  <c r="L26" i="9"/>
  <c r="O26" i="9" s="1"/>
  <c r="L18" i="9"/>
  <c r="O18" i="9" s="1"/>
  <c r="L10" i="9"/>
  <c r="O10" i="9" s="1"/>
  <c r="B8" i="9"/>
  <c r="E8" i="9" s="1"/>
  <c r="G67" i="9"/>
  <c r="J67" i="9" s="1"/>
  <c r="G41" i="9"/>
  <c r="J41" i="9" s="1"/>
  <c r="G11" i="9"/>
  <c r="J11" i="9" s="1"/>
  <c r="L55" i="9"/>
  <c r="O55" i="9" s="1"/>
  <c r="L43" i="9"/>
  <c r="O43" i="9" s="1"/>
  <c r="L13" i="9"/>
  <c r="O13" i="9" s="1"/>
  <c r="G88" i="9"/>
  <c r="J88" i="9" s="1"/>
  <c r="G66" i="9"/>
  <c r="J66" i="9" s="1"/>
  <c r="G56" i="9"/>
  <c r="J56" i="9" s="1"/>
  <c r="G34" i="9"/>
  <c r="J34" i="9" s="1"/>
  <c r="G12" i="9"/>
  <c r="J12" i="9" s="1"/>
  <c r="L86" i="9"/>
  <c r="O86" i="9" s="1"/>
  <c r="L70" i="9"/>
  <c r="O70" i="9" s="1"/>
  <c r="L54" i="9"/>
  <c r="O54" i="9" s="1"/>
  <c r="L38" i="9"/>
  <c r="O38" i="9" s="1"/>
  <c r="L22" i="9"/>
  <c r="O22" i="9" s="1"/>
  <c r="L14" i="9"/>
  <c r="O14" i="9" s="1"/>
  <c r="L6" i="9"/>
  <c r="O6" i="9" s="1"/>
  <c r="Q93" i="9" l="1"/>
  <c r="B93" i="9"/>
  <c r="L93" i="9"/>
  <c r="G93" i="9"/>
  <c r="E3" i="9"/>
  <c r="T3" i="9"/>
  <c r="O3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<sst xmlns="http://schemas.openxmlformats.org/spreadsheetml/2006/main" count="74" uniqueCount="26">
  <si>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</si>
  <si>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</si>
  <si>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</si>
  <si>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</si>
  <si>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</si>
  <si>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</si>
  <si>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</si>
  <si>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</si>
  <si>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</si>
  <si>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</si>
  <si>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</si>
  <si>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</si>
  <si>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</si>
  <si>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</si>
  <si>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</si>
  <si>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</si>
  <si>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</si>
  <si>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</si>
  <si>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</si>
  <si>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</si>
  <si>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</si>
  <si>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Norm CO2</t>
  </si>
  <si>
    <t>8B</t>
  </si>
  <si>
    <t>7B</t>
  </si>
  <si>
    <t>10B</t>
  </si>
  <si>
    <t>9B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</si>
</sst>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7-10B Run 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'7B - 8B - 9B - 10B'!$B$1:$E$1</c:f>
              <c:strCache>
                <c:ptCount val="1"/>
                <c:pt idx="0">
                  <c:v>10B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'7B - 8B - 9B - 10B'!$A$3:$A$92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'7B - 8B - 9B - 10B'!$E$3:$E$92</c:f>
              <c:numCache>
                <c:formatCode>0.000</c:formatCode>
                <c:ptCount val="90"/>
                <c:pt idx="0">
                  <c:v>0.73303459513667479</c:v>
                </c:pt>
                <c:pt idx="1">
                  <c:v>0.73286282968884187</c:v>
                </c:pt>
                <c:pt idx="2">
                  <c:v>0.67443417011578044</c:v>
                </c:pt>
                <c:pt idx="3">
                  <c:v>0.67296723610384113</c:v>
                </c:pt>
                <c:pt idx="4">
                  <c:v>0.69215726649554976</c:v>
                </c:pt>
                <c:pt idx="5">
                  <c:v>0.73051823426600704</c:v>
                </c:pt>
                <c:pt idx="6">
                  <c:v>0.63767952967862129</c:v>
                </c:pt>
                <c:pt idx="7">
                  <c:v>0.76058950194466901</c:v>
                </c:pt>
                <c:pt idx="8">
                  <c:v>0.70964276712855201</c:v>
                </c:pt>
                <c:pt idx="9">
                  <c:v>0.67367018638267584</c:v>
                </c:pt>
                <c:pt idx="10">
                  <c:v>0.71172621271310677</c:v>
                </c:pt>
                <c:pt idx="11">
                  <c:v>0.7220632841791863</c:v>
                </c:pt>
                <c:pt idx="12">
                  <c:v>0.70463261697065438</c:v>
                </c:pt>
                <c:pt idx="13">
                  <c:v>0.68996338149465297</c:v>
                </c:pt>
                <c:pt idx="14">
                  <c:v>0.68467179039780046</c:v>
                </c:pt>
                <c:pt idx="15">
                  <c:v>0.68547296030577975</c:v>
                </c:pt>
                <c:pt idx="16">
                  <c:v>0.68443481867456546</c:v>
                </c:pt>
                <c:pt idx="17">
                  <c:v>0.68519645300553411</c:v>
                </c:pt>
                <c:pt idx="18">
                  <c:v>0.70356873007962439</c:v>
                </c:pt>
                <c:pt idx="19">
                  <c:v>0.76428180844003901</c:v>
                </c:pt>
                <c:pt idx="20">
                  <c:v>0.63725063942496263</c:v>
                </c:pt>
                <c:pt idx="21">
                  <c:v>0.80461405024152699</c:v>
                </c:pt>
                <c:pt idx="22">
                  <c:v>0.75328710726692361</c:v>
                </c:pt>
                <c:pt idx="23">
                  <c:v>0.62600765732690122</c:v>
                </c:pt>
                <c:pt idx="24">
                  <c:v>0.64215165857448431</c:v>
                </c:pt>
                <c:pt idx="25">
                  <c:v>0.5909092754967683</c:v>
                </c:pt>
                <c:pt idx="26">
                  <c:v>0.70464127864658699</c:v>
                </c:pt>
                <c:pt idx="27">
                  <c:v>0.66084454765593403</c:v>
                </c:pt>
                <c:pt idx="28">
                  <c:v>0.66376645283832403</c:v>
                </c:pt>
                <c:pt idx="29">
                  <c:v>0.67280025208802985</c:v>
                </c:pt>
                <c:pt idx="30">
                  <c:v>0.69925343106193416</c:v>
                </c:pt>
                <c:pt idx="31">
                  <c:v>0.74611505010975077</c:v>
                </c:pt>
                <c:pt idx="32">
                  <c:v>0.64381374712147577</c:v>
                </c:pt>
                <c:pt idx="33">
                  <c:v>0.63758903039526627</c:v>
                </c:pt>
                <c:pt idx="34">
                  <c:v>0.65542817105869955</c:v>
                </c:pt>
                <c:pt idx="35">
                  <c:v>0.73792157685470239</c:v>
                </c:pt>
                <c:pt idx="36">
                  <c:v>0.64808977042737148</c:v>
                </c:pt>
                <c:pt idx="37">
                  <c:v>0.65623810728600329</c:v>
                </c:pt>
                <c:pt idx="38">
                  <c:v>0.59231819742849812</c:v>
                </c:pt>
                <c:pt idx="39">
                  <c:v>0.77591428436124321</c:v>
                </c:pt>
                <c:pt idx="40">
                  <c:v>0.7024553382251828</c:v>
                </c:pt>
                <c:pt idx="41">
                  <c:v>0.74661566209161878</c:v>
                </c:pt>
                <c:pt idx="42">
                  <c:v>0.71789783379407712</c:v>
                </c:pt>
                <c:pt idx="43">
                  <c:v>0.73906008433818637</c:v>
                </c:pt>
                <c:pt idx="44">
                  <c:v>0.73368167391637285</c:v>
                </c:pt>
                <c:pt idx="45">
                  <c:v>0.76270453175628117</c:v>
                </c:pt>
                <c:pt idx="46">
                  <c:v>0.75618393013414409</c:v>
                </c:pt>
                <c:pt idx="47">
                  <c:v>0.75966726216102121</c:v>
                </c:pt>
                <c:pt idx="48">
                  <c:v>0.75831662937845368</c:v>
                </c:pt>
                <c:pt idx="49">
                  <c:v>0.77491795314775358</c:v>
                </c:pt>
                <c:pt idx="50">
                  <c:v>0.74299040542268591</c:v>
                </c:pt>
                <c:pt idx="51">
                  <c:v>0.67074946437588956</c:v>
                </c:pt>
                <c:pt idx="52">
                  <c:v>0.70120224745778614</c:v>
                </c:pt>
                <c:pt idx="53">
                  <c:v>0.61822387670396572</c:v>
                </c:pt>
                <c:pt idx="54">
                  <c:v>0.65948989773978017</c:v>
                </c:pt>
                <c:pt idx="55">
                  <c:v>0.66593460978314256</c:v>
                </c:pt>
                <c:pt idx="56">
                  <c:v>0.75845986468529625</c:v>
                </c:pt>
                <c:pt idx="57">
                  <c:v>0.71205493175796286</c:v>
                </c:pt>
                <c:pt idx="58">
                  <c:v>0.70482033616254447</c:v>
                </c:pt>
                <c:pt idx="59">
                  <c:v>0.71784207258038446</c:v>
                </c:pt>
                <c:pt idx="60">
                  <c:v>0.68875999551046385</c:v>
                </c:pt>
                <c:pt idx="61">
                  <c:v>0.75488876834049801</c:v>
                </c:pt>
                <c:pt idx="62">
                  <c:v>0.75435591172133454</c:v>
                </c:pt>
                <c:pt idx="63">
                  <c:v>0.74747394477842188</c:v>
                </c:pt>
                <c:pt idx="64">
                  <c:v>0.70727366659718083</c:v>
                </c:pt>
                <c:pt idx="65">
                  <c:v>0.71141425335440156</c:v>
                </c:pt>
                <c:pt idx="66">
                  <c:v>0.63847992974174272</c:v>
                </c:pt>
                <c:pt idx="67">
                  <c:v>0.69494833426071134</c:v>
                </c:pt>
                <c:pt idx="68">
                  <c:v>0.57823454857988099</c:v>
                </c:pt>
                <c:pt idx="69">
                  <c:v>0.56582149874547405</c:v>
                </c:pt>
                <c:pt idx="70">
                  <c:v>0.5665151498187333</c:v>
                </c:pt>
                <c:pt idx="71">
                  <c:v>0.56199366121372474</c:v>
                </c:pt>
                <c:pt idx="72">
                  <c:v>0.55880343710046887</c:v>
                </c:pt>
                <c:pt idx="73">
                  <c:v>0.57464304407850708</c:v>
                </c:pt>
                <c:pt idx="74">
                  <c:v>0.66138896365205613</c:v>
                </c:pt>
                <c:pt idx="75">
                  <c:v>0.63129980306218825</c:v>
                </c:pt>
                <c:pt idx="76">
                  <c:v>0.60198073819370512</c:v>
                </c:pt>
                <c:pt idx="77">
                  <c:v>0.63493449689396164</c:v>
                </c:pt>
                <c:pt idx="78">
                  <c:v>0.62258913219362177</c:v>
                </c:pt>
                <c:pt idx="79">
                  <c:v>0.66826086605817603</c:v>
                </c:pt>
                <c:pt idx="80">
                  <c:v>0.65135461692417929</c:v>
                </c:pt>
                <c:pt idx="81">
                  <c:v>0.71177205492186324</c:v>
                </c:pt>
                <c:pt idx="82">
                  <c:v>0.61001211002749844</c:v>
                </c:pt>
                <c:pt idx="83">
                  <c:v>0.67414043745824281</c:v>
                </c:pt>
                <c:pt idx="84">
                  <c:v>0.62131869186935529</c:v>
                </c:pt>
                <c:pt idx="85">
                  <c:v>0.6434027565494822</c:v>
                </c:pt>
                <c:pt idx="86">
                  <c:v>0.62895326395856599</c:v>
                </c:pt>
                <c:pt idx="87">
                  <c:v>0.61722599564507108</c:v>
                </c:pt>
                <c:pt idx="88">
                  <c:v>0.63339852703364541</c:v>
                </c:pt>
                <c:pt idx="89">
                  <c:v>0.65647281319580364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'7B - 8B - 9B - 10B'!$G$1:$J$1</c:f>
              <c:strCache>
                <c:ptCount val="1"/>
                <c:pt idx="0">
                  <c:v>9B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'7B - 8B - 9B - 10B'!$A$3:$A$92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'7B - 8B - 9B - 10B'!$J$3:$J$92</c:f>
              <c:numCache>
                <c:formatCode>0.000</c:formatCode>
                <c:ptCount val="90"/>
                <c:pt idx="0">
                  <c:v>0.98426073661773372</c:v>
                </c:pt>
                <c:pt idx="1">
                  <c:v>0.88805124287086978</c:v>
                </c:pt>
                <c:pt idx="2">
                  <c:v>0.8708597175828936</c:v>
                </c:pt>
                <c:pt idx="3">
                  <c:v>0.88643101240052546</c:v>
                </c:pt>
                <c:pt idx="4">
                  <c:v>0.82344358017464914</c:v>
                </c:pt>
                <c:pt idx="5">
                  <c:v>0.81913052638142403</c:v>
                </c:pt>
                <c:pt idx="6">
                  <c:v>0.99934390700477782</c:v>
                </c:pt>
                <c:pt idx="7">
                  <c:v>0.86427725710383463</c:v>
                </c:pt>
                <c:pt idx="8">
                  <c:v>0.91910664680084364</c:v>
                </c:pt>
                <c:pt idx="9">
                  <c:v>0.89692630842917886</c:v>
                </c:pt>
                <c:pt idx="10">
                  <c:v>0.83095801581946349</c:v>
                </c:pt>
                <c:pt idx="11">
                  <c:v>0.90543507492049435</c:v>
                </c:pt>
                <c:pt idx="12">
                  <c:v>0.85406046874241592</c:v>
                </c:pt>
                <c:pt idx="13">
                  <c:v>0.78608426351718319</c:v>
                </c:pt>
                <c:pt idx="14">
                  <c:v>0.7876552606391507</c:v>
                </c:pt>
                <c:pt idx="15">
                  <c:v>0.78506619063654537</c:v>
                </c:pt>
                <c:pt idx="16">
                  <c:v>0.83930627924467316</c:v>
                </c:pt>
                <c:pt idx="17">
                  <c:v>0.94652864499563183</c:v>
                </c:pt>
                <c:pt idx="18">
                  <c:v>0.92508179591151862</c:v>
                </c:pt>
                <c:pt idx="19">
                  <c:v>0.90258020123239402</c:v>
                </c:pt>
                <c:pt idx="20">
                  <c:v>0.94156180348085439</c:v>
                </c:pt>
                <c:pt idx="21">
                  <c:v>0.86708473873777336</c:v>
                </c:pt>
                <c:pt idx="22">
                  <c:v>0.85924955456914187</c:v>
                </c:pt>
                <c:pt idx="23">
                  <c:v>0.93884894102364369</c:v>
                </c:pt>
                <c:pt idx="24">
                  <c:v>0.84041212885574146</c:v>
                </c:pt>
                <c:pt idx="25">
                  <c:v>0.79463628502636774</c:v>
                </c:pt>
                <c:pt idx="26">
                  <c:v>0.88736215087953196</c:v>
                </c:pt>
                <c:pt idx="27">
                  <c:v>0.85266508018217513</c:v>
                </c:pt>
                <c:pt idx="28">
                  <c:v>0.84367986741152723</c:v>
                </c:pt>
                <c:pt idx="29">
                  <c:v>0.85198085385924627</c:v>
                </c:pt>
                <c:pt idx="30">
                  <c:v>0.97372139143975955</c:v>
                </c:pt>
                <c:pt idx="31">
                  <c:v>0.92963816021917611</c:v>
                </c:pt>
                <c:pt idx="32">
                  <c:v>0.96603953447418822</c:v>
                </c:pt>
                <c:pt idx="33">
                  <c:v>0.94992408173455078</c:v>
                </c:pt>
                <c:pt idx="34">
                  <c:v>0.89278180720253453</c:v>
                </c:pt>
                <c:pt idx="35">
                  <c:v>0.83976037280981009</c:v>
                </c:pt>
                <c:pt idx="36">
                  <c:v>0.77728763314257665</c:v>
                </c:pt>
                <c:pt idx="37">
                  <c:v>0.83073851581262503</c:v>
                </c:pt>
                <c:pt idx="38">
                  <c:v>0.75916360737718502</c:v>
                </c:pt>
                <c:pt idx="39">
                  <c:v>0.83606927910629014</c:v>
                </c:pt>
                <c:pt idx="40">
                  <c:v>0.80654177265556271</c:v>
                </c:pt>
                <c:pt idx="41">
                  <c:v>0.90213314942661316</c:v>
                </c:pt>
                <c:pt idx="42">
                  <c:v>1.0084700539149085</c:v>
                </c:pt>
                <c:pt idx="43">
                  <c:v>0.89208032666125958</c:v>
                </c:pt>
                <c:pt idx="44">
                  <c:v>0.84714167297767862</c:v>
                </c:pt>
                <c:pt idx="45">
                  <c:v>0.87387918424101219</c:v>
                </c:pt>
                <c:pt idx="46">
                  <c:v>0.88267602417999125</c:v>
                </c:pt>
                <c:pt idx="47">
                  <c:v>0.87638360398756765</c:v>
                </c:pt>
                <c:pt idx="48">
                  <c:v>0.89130985032113352</c:v>
                </c:pt>
                <c:pt idx="49">
                  <c:v>0.90210397128789499</c:v>
                </c:pt>
                <c:pt idx="50">
                  <c:v>0.93366789652093407</c:v>
                </c:pt>
                <c:pt idx="51">
                  <c:v>0.88600482664523361</c:v>
                </c:pt>
                <c:pt idx="52">
                  <c:v>0.87491481401208526</c:v>
                </c:pt>
                <c:pt idx="53">
                  <c:v>0.82040916060961078</c:v>
                </c:pt>
                <c:pt idx="54">
                  <c:v>0.84564338273082951</c:v>
                </c:pt>
                <c:pt idx="55">
                  <c:v>0.78568288102887718</c:v>
                </c:pt>
                <c:pt idx="56">
                  <c:v>0.79244075136948111</c:v>
                </c:pt>
                <c:pt idx="57">
                  <c:v>0.65407102141732487</c:v>
                </c:pt>
                <c:pt idx="58">
                  <c:v>0.77903722427055289</c:v>
                </c:pt>
                <c:pt idx="59">
                  <c:v>0.77788624390511807</c:v>
                </c:pt>
                <c:pt idx="60">
                  <c:v>0.83206993824874265</c:v>
                </c:pt>
                <c:pt idx="61">
                  <c:v>0.71139635705796589</c:v>
                </c:pt>
                <c:pt idx="62">
                  <c:v>0.71659421963729519</c:v>
                </c:pt>
                <c:pt idx="63">
                  <c:v>0.84984161997916008</c:v>
                </c:pt>
                <c:pt idx="64">
                  <c:v>0.77790562037239075</c:v>
                </c:pt>
                <c:pt idx="65">
                  <c:v>0.77927602374708393</c:v>
                </c:pt>
                <c:pt idx="66">
                  <c:v>0.9304672001703056</c:v>
                </c:pt>
                <c:pt idx="67">
                  <c:v>0.87875061416600309</c:v>
                </c:pt>
                <c:pt idx="68">
                  <c:v>0.81816073084969232</c:v>
                </c:pt>
                <c:pt idx="69">
                  <c:v>0.83008008579366266</c:v>
                </c:pt>
                <c:pt idx="70">
                  <c:v>0.86120645796870232</c:v>
                </c:pt>
                <c:pt idx="71">
                  <c:v>0.86190011581242187</c:v>
                </c:pt>
                <c:pt idx="72">
                  <c:v>0.87781588651867892</c:v>
                </c:pt>
                <c:pt idx="73">
                  <c:v>0.83732222063232231</c:v>
                </c:pt>
                <c:pt idx="74">
                  <c:v>0.75685677222821635</c:v>
                </c:pt>
                <c:pt idx="75">
                  <c:v>0.75226757338653394</c:v>
                </c:pt>
                <c:pt idx="76">
                  <c:v>0.71439088618946001</c:v>
                </c:pt>
                <c:pt idx="77">
                  <c:v>0.88093681106739208</c:v>
                </c:pt>
                <c:pt idx="78">
                  <c:v>0.88230751260053597</c:v>
                </c:pt>
                <c:pt idx="79">
                  <c:v>0.87147421379491208</c:v>
                </c:pt>
                <c:pt idx="80">
                  <c:v>0.87789075794907034</c:v>
                </c:pt>
                <c:pt idx="81">
                  <c:v>0.91078054418565924</c:v>
                </c:pt>
                <c:pt idx="82">
                  <c:v>0.83868347597534809</c:v>
                </c:pt>
                <c:pt idx="83">
                  <c:v>0.77639940726342593</c:v>
                </c:pt>
                <c:pt idx="84">
                  <c:v>0.84156625017366737</c:v>
                </c:pt>
                <c:pt idx="85">
                  <c:v>0.88172735728650431</c:v>
                </c:pt>
                <c:pt idx="86">
                  <c:v>0.82030060708545594</c:v>
                </c:pt>
                <c:pt idx="87">
                  <c:v>0.85487423030664389</c:v>
                </c:pt>
                <c:pt idx="88">
                  <c:v>0.85431345823034399</c:v>
                </c:pt>
                <c:pt idx="89">
                  <c:v>0.93325554874176186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'7B - 8B - 9B - 10B'!$L$1:$O$1</c:f>
              <c:strCache>
                <c:ptCount val="1"/>
                <c:pt idx="0">
                  <c:v>8B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'7B - 8B - 9B - 10B'!$A$3:$A$92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'7B - 8B - 9B - 10B'!$O$3:$O$92</c:f>
              <c:numCache>
                <c:formatCode>0.000</c:formatCode>
                <c:ptCount val="90"/>
                <c:pt idx="0">
                  <c:v>1.0520282114419484</c:v>
                </c:pt>
                <c:pt idx="1">
                  <c:v>0.94393974365705369</c:v>
                </c:pt>
                <c:pt idx="2">
                  <c:v>1.1463253417960664</c:v>
                </c:pt>
                <c:pt idx="3">
                  <c:v>1.0262611327015665</c:v>
                </c:pt>
                <c:pt idx="4">
                  <c:v>1.1040607510927549</c:v>
                </c:pt>
                <c:pt idx="5">
                  <c:v>1.1005773962200904</c:v>
                </c:pt>
                <c:pt idx="6">
                  <c:v>1.0502801027416306</c:v>
                </c:pt>
                <c:pt idx="7">
                  <c:v>0.88825498998314234</c:v>
                </c:pt>
                <c:pt idx="8">
                  <c:v>0.99072835541448379</c:v>
                </c:pt>
                <c:pt idx="9">
                  <c:v>1.0405996735788581</c:v>
                </c:pt>
                <c:pt idx="10">
                  <c:v>1.0545551971298932</c:v>
                </c:pt>
                <c:pt idx="11">
                  <c:v>1.0699857767120911</c:v>
                </c:pt>
                <c:pt idx="12">
                  <c:v>1.1317372640827055</c:v>
                </c:pt>
                <c:pt idx="13">
                  <c:v>1.0919093555298496</c:v>
                </c:pt>
                <c:pt idx="14">
                  <c:v>1.0879856717452887</c:v>
                </c:pt>
                <c:pt idx="15">
                  <c:v>1.0973050119935495</c:v>
                </c:pt>
                <c:pt idx="16">
                  <c:v>1.0980585471858906</c:v>
                </c:pt>
                <c:pt idx="17">
                  <c:v>1.0979350768639338</c:v>
                </c:pt>
                <c:pt idx="18">
                  <c:v>1.1334509647188666</c:v>
                </c:pt>
                <c:pt idx="19">
                  <c:v>1.178762292924934</c:v>
                </c:pt>
                <c:pt idx="20">
                  <c:v>1.0850673052136046</c:v>
                </c:pt>
                <c:pt idx="21">
                  <c:v>1.0154850411624694</c:v>
                </c:pt>
                <c:pt idx="22">
                  <c:v>1.0629488256988611</c:v>
                </c:pt>
                <c:pt idx="23">
                  <c:v>0.99228858744426907</c:v>
                </c:pt>
                <c:pt idx="24">
                  <c:v>1.1699816253216651</c:v>
                </c:pt>
                <c:pt idx="25">
                  <c:v>1.4113011625056624</c:v>
                </c:pt>
                <c:pt idx="26">
                  <c:v>1.2970049783748374</c:v>
                </c:pt>
                <c:pt idx="27">
                  <c:v>1.1549043142132429</c:v>
                </c:pt>
                <c:pt idx="28">
                  <c:v>1.3336627019487677</c:v>
                </c:pt>
                <c:pt idx="29">
                  <c:v>1.3014781261623962</c:v>
                </c:pt>
                <c:pt idx="30">
                  <c:v>1.2598705171683933</c:v>
                </c:pt>
                <c:pt idx="31">
                  <c:v>1.1770726953854678</c:v>
                </c:pt>
                <c:pt idx="32">
                  <c:v>1.1123901398190688</c:v>
                </c:pt>
                <c:pt idx="33">
                  <c:v>1.0685338123996988</c:v>
                </c:pt>
                <c:pt idx="34">
                  <c:v>1.120156015118289</c:v>
                </c:pt>
                <c:pt idx="35">
                  <c:v>1.195831040174256</c:v>
                </c:pt>
                <c:pt idx="36">
                  <c:v>1.0150242696865206</c:v>
                </c:pt>
                <c:pt idx="37">
                  <c:v>0.90940011489168671</c:v>
                </c:pt>
                <c:pt idx="38">
                  <c:v>0.98368787788546674</c:v>
                </c:pt>
                <c:pt idx="39">
                  <c:v>1.0832273524471416</c:v>
                </c:pt>
                <c:pt idx="40">
                  <c:v>1.0866623893481426</c:v>
                </c:pt>
                <c:pt idx="41">
                  <c:v>1.1344859315452933</c:v>
                </c:pt>
                <c:pt idx="42">
                  <c:v>1.164185500439086</c:v>
                </c:pt>
                <c:pt idx="43">
                  <c:v>1.107107480419053</c:v>
                </c:pt>
                <c:pt idx="44">
                  <c:v>1.1947112908113711</c:v>
                </c:pt>
                <c:pt idx="45">
                  <c:v>1.0474325346625739</c:v>
                </c:pt>
                <c:pt idx="46">
                  <c:v>1.0642821097405724</c:v>
                </c:pt>
                <c:pt idx="47">
                  <c:v>0.91300372776640548</c:v>
                </c:pt>
                <c:pt idx="48">
                  <c:v>0.96052262664717325</c:v>
                </c:pt>
                <c:pt idx="49">
                  <c:v>1.2633332074653156</c:v>
                </c:pt>
                <c:pt idx="50">
                  <c:v>1.1654091831660005</c:v>
                </c:pt>
                <c:pt idx="51">
                  <c:v>1.0461906027619212</c:v>
                </c:pt>
                <c:pt idx="52">
                  <c:v>1.0425543413544627</c:v>
                </c:pt>
                <c:pt idx="53">
                  <c:v>1.0032310401996845</c:v>
                </c:pt>
                <c:pt idx="54">
                  <c:v>1.1468741645717959</c:v>
                </c:pt>
                <c:pt idx="55">
                  <c:v>1.2041039120337429</c:v>
                </c:pt>
                <c:pt idx="56">
                  <c:v>1.2413903909416817</c:v>
                </c:pt>
                <c:pt idx="57">
                  <c:v>1.0834494718043202</c:v>
                </c:pt>
                <c:pt idx="58">
                  <c:v>1.2070449570490773</c:v>
                </c:pt>
                <c:pt idx="59">
                  <c:v>1.0644029347935713</c:v>
                </c:pt>
                <c:pt idx="60">
                  <c:v>0.98410993057968199</c:v>
                </c:pt>
                <c:pt idx="61">
                  <c:v>1.0864876725740327</c:v>
                </c:pt>
                <c:pt idx="62">
                  <c:v>1.1098189913111332</c:v>
                </c:pt>
                <c:pt idx="63">
                  <c:v>1.127182330030144</c:v>
                </c:pt>
                <c:pt idx="64">
                  <c:v>1.1541690136209393</c:v>
                </c:pt>
                <c:pt idx="65">
                  <c:v>1.0638049813336266</c:v>
                </c:pt>
                <c:pt idx="66">
                  <c:v>0.88581709391242502</c:v>
                </c:pt>
                <c:pt idx="67">
                  <c:v>1.1273735892787391</c:v>
                </c:pt>
                <c:pt idx="68">
                  <c:v>1.2021647355946441</c:v>
                </c:pt>
                <c:pt idx="69">
                  <c:v>1.1344176658193645</c:v>
                </c:pt>
                <c:pt idx="70">
                  <c:v>1.2084013878029147</c:v>
                </c:pt>
                <c:pt idx="71">
                  <c:v>1.0301959482829164</c:v>
                </c:pt>
                <c:pt idx="72">
                  <c:v>0.99978298169793467</c:v>
                </c:pt>
                <c:pt idx="73">
                  <c:v>0.98260083881913707</c:v>
                </c:pt>
                <c:pt idx="74">
                  <c:v>1.0462079698349256</c:v>
                </c:pt>
                <c:pt idx="75">
                  <c:v>1.0176787896469068</c:v>
                </c:pt>
                <c:pt idx="76">
                  <c:v>0.99422336753703955</c:v>
                </c:pt>
                <c:pt idx="77">
                  <c:v>0.98226697984891831</c:v>
                </c:pt>
                <c:pt idx="78">
                  <c:v>0.96784506563557482</c:v>
                </c:pt>
                <c:pt idx="79">
                  <c:v>1.0320981729246508</c:v>
                </c:pt>
                <c:pt idx="80">
                  <c:v>1.0157451004640516</c:v>
                </c:pt>
                <c:pt idx="81">
                  <c:v>0.9167187107661956</c:v>
                </c:pt>
                <c:pt idx="82">
                  <c:v>0.95875484476193851</c:v>
                </c:pt>
                <c:pt idx="83">
                  <c:v>1.1236532934274963</c:v>
                </c:pt>
                <c:pt idx="84">
                  <c:v>1.018751337085458</c:v>
                </c:pt>
                <c:pt idx="85">
                  <c:v>1.1592242900195633</c:v>
                </c:pt>
                <c:pt idx="86">
                  <c:v>0.95745651746837279</c:v>
                </c:pt>
                <c:pt idx="87">
                  <c:v>0.89252634251567475</c:v>
                </c:pt>
                <c:pt idx="88">
                  <c:v>0.88564464295174761</c:v>
                </c:pt>
                <c:pt idx="89">
                  <c:v>0.99135308910126563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'7B - 8B - 9B - 10B'!$Q$1:$T$1</c:f>
              <c:strCache>
                <c:ptCount val="1"/>
                <c:pt idx="0">
                  <c:v>7B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49"/>
            <c:marker>
              <c:symbol val="none"/>
            </c:marker>
            <c:bubble3D val="0"/>
          </c:dPt>
          <c:xVal>
            <c:numRef>
              <c:f>'7B - 8B - 9B - 10B'!$A$3:$A$92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'7B - 8B - 9B - 10B'!$T$3:$T$92</c:f>
              <c:numCache>
                <c:formatCode>0.000</c:formatCode>
                <c:ptCount val="90"/>
                <c:pt idx="0">
                  <c:v>1.8601193293151093</c:v>
                </c:pt>
                <c:pt idx="1">
                  <c:v>1.9705887169083569</c:v>
                </c:pt>
                <c:pt idx="2">
                  <c:v>2.445600424944022</c:v>
                </c:pt>
                <c:pt idx="3">
                  <c:v>2.4654960531403431</c:v>
                </c:pt>
                <c:pt idx="4">
                  <c:v>2.6510323503508015</c:v>
                </c:pt>
                <c:pt idx="5">
                  <c:v>2.4109515429032422</c:v>
                </c:pt>
                <c:pt idx="6">
                  <c:v>2.7134856828061045</c:v>
                </c:pt>
                <c:pt idx="7">
                  <c:v>3.031214282632511</c:v>
                </c:pt>
                <c:pt idx="8">
                  <c:v>2.3982131022943003</c:v>
                </c:pt>
                <c:pt idx="9">
                  <c:v>2.4577551611549495</c:v>
                </c:pt>
                <c:pt idx="10">
                  <c:v>2.4762032385770634</c:v>
                </c:pt>
                <c:pt idx="11">
                  <c:v>2.078753820599613</c:v>
                </c:pt>
                <c:pt idx="12">
                  <c:v>2.3148265453102201</c:v>
                </c:pt>
                <c:pt idx="13">
                  <c:v>2.6716010764584928</c:v>
                </c:pt>
                <c:pt idx="14">
                  <c:v>2.4260932664680119</c:v>
                </c:pt>
                <c:pt idx="15">
                  <c:v>1.9807523219072944</c:v>
                </c:pt>
                <c:pt idx="16">
                  <c:v>2.3708817947019241</c:v>
                </c:pt>
                <c:pt idx="17">
                  <c:v>2.1937025260727818</c:v>
                </c:pt>
                <c:pt idx="18">
                  <c:v>2.026366717642794</c:v>
                </c:pt>
                <c:pt idx="19">
                  <c:v>2.2743958004252733</c:v>
                </c:pt>
                <c:pt idx="20">
                  <c:v>2.3437700263586949</c:v>
                </c:pt>
                <c:pt idx="21">
                  <c:v>2.3006198611529629</c:v>
                </c:pt>
                <c:pt idx="22">
                  <c:v>2.4749893868483706</c:v>
                </c:pt>
                <c:pt idx="23">
                  <c:v>2.6244206049347354</c:v>
                </c:pt>
                <c:pt idx="24">
                  <c:v>2.460083186419594</c:v>
                </c:pt>
                <c:pt idx="25">
                  <c:v>1.6076024006605594</c:v>
                </c:pt>
                <c:pt idx="26">
                  <c:v>2.0869550150164655</c:v>
                </c:pt>
                <c:pt idx="27">
                  <c:v>2.4360300888043618</c:v>
                </c:pt>
                <c:pt idx="28">
                  <c:v>2.4117179801060202</c:v>
                </c:pt>
                <c:pt idx="29">
                  <c:v>2.0871355639873603</c:v>
                </c:pt>
                <c:pt idx="30">
                  <c:v>1.9130421822120003</c:v>
                </c:pt>
                <c:pt idx="31">
                  <c:v>2.0515438678855342</c:v>
                </c:pt>
                <c:pt idx="32">
                  <c:v>2.3379336499310757</c:v>
                </c:pt>
                <c:pt idx="33">
                  <c:v>2.0948910807198788</c:v>
                </c:pt>
                <c:pt idx="34">
                  <c:v>2.3473363698549345</c:v>
                </c:pt>
                <c:pt idx="35">
                  <c:v>2.1004014640668069</c:v>
                </c:pt>
                <c:pt idx="36">
                  <c:v>2.2122414467238998</c:v>
                </c:pt>
                <c:pt idx="37">
                  <c:v>2.3072798981252118</c:v>
                </c:pt>
                <c:pt idx="38">
                  <c:v>2.583505320273876</c:v>
                </c:pt>
                <c:pt idx="39">
                  <c:v>2.6283399119758397</c:v>
                </c:pt>
                <c:pt idx="40">
                  <c:v>2.6784573340973803</c:v>
                </c:pt>
                <c:pt idx="41">
                  <c:v>2.3550860453633908</c:v>
                </c:pt>
                <c:pt idx="42">
                  <c:v>2.6465223431302816</c:v>
                </c:pt>
                <c:pt idx="43">
                  <c:v>3.0752425727850992</c:v>
                </c:pt>
                <c:pt idx="44">
                  <c:v>2.8828618600585205</c:v>
                </c:pt>
                <c:pt idx="45">
                  <c:v>2.6012978211391706</c:v>
                </c:pt>
                <c:pt idx="46">
                  <c:v>2.1687507893047258</c:v>
                </c:pt>
                <c:pt idx="47">
                  <c:v>2.4866402660455211</c:v>
                </c:pt>
                <c:pt idx="48">
                  <c:v>2.3115573198131369</c:v>
                </c:pt>
                <c:pt idx="49">
                  <c:v>2.0154758050451624</c:v>
                </c:pt>
                <c:pt idx="50">
                  <c:v>1.7286851221018351</c:v>
                </c:pt>
                <c:pt idx="51">
                  <c:v>2.1168552676315961</c:v>
                </c:pt>
                <c:pt idx="52">
                  <c:v>2.0000850648404747</c:v>
                </c:pt>
                <c:pt idx="53">
                  <c:v>2.0906305738530966</c:v>
                </c:pt>
                <c:pt idx="54">
                  <c:v>2.9006655423239494</c:v>
                </c:pt>
                <c:pt idx="55">
                  <c:v>2.0503725566474884</c:v>
                </c:pt>
                <c:pt idx="56">
                  <c:v>2.1967561447001693</c:v>
                </c:pt>
                <c:pt idx="57">
                  <c:v>1.9537608603653325</c:v>
                </c:pt>
                <c:pt idx="58">
                  <c:v>2.1665107745840464</c:v>
                </c:pt>
                <c:pt idx="59">
                  <c:v>2.2869266661748737</c:v>
                </c:pt>
                <c:pt idx="60">
                  <c:v>1.7360772088016745</c:v>
                </c:pt>
                <c:pt idx="61">
                  <c:v>1.4479715694635693</c:v>
                </c:pt>
                <c:pt idx="62">
                  <c:v>1.8627657784806364</c:v>
                </c:pt>
                <c:pt idx="63">
                  <c:v>2.2327350328938058</c:v>
                </c:pt>
                <c:pt idx="64">
                  <c:v>2.0020601325874017</c:v>
                </c:pt>
                <c:pt idx="65">
                  <c:v>1.9397757657518377</c:v>
                </c:pt>
                <c:pt idx="66">
                  <c:v>1.7679191624061434</c:v>
                </c:pt>
                <c:pt idx="67">
                  <c:v>1.4159221605900691</c:v>
                </c:pt>
                <c:pt idx="68">
                  <c:v>1.6680439395968327</c:v>
                </c:pt>
                <c:pt idx="69">
                  <c:v>1.9398409652567798</c:v>
                </c:pt>
                <c:pt idx="70">
                  <c:v>1.9064296076285419</c:v>
                </c:pt>
                <c:pt idx="71">
                  <c:v>2.2312687671909721</c:v>
                </c:pt>
                <c:pt idx="72">
                  <c:v>1.9078482476430154</c:v>
                </c:pt>
                <c:pt idx="73">
                  <c:v>2.0170114544656763</c:v>
                </c:pt>
                <c:pt idx="74">
                  <c:v>2.2384065636417483</c:v>
                </c:pt>
                <c:pt idx="75">
                  <c:v>2.0111669743857914</c:v>
                </c:pt>
                <c:pt idx="76">
                  <c:v>1.9133106524242807</c:v>
                </c:pt>
                <c:pt idx="77">
                  <c:v>2.2386716964837285</c:v>
                </c:pt>
                <c:pt idx="78">
                  <c:v>2.2465630292552561</c:v>
                </c:pt>
                <c:pt idx="79">
                  <c:v>1.9769148988600536</c:v>
                </c:pt>
                <c:pt idx="80">
                  <c:v>2.1239849392771628</c:v>
                </c:pt>
                <c:pt idx="81">
                  <c:v>1.5642430698616163</c:v>
                </c:pt>
                <c:pt idx="82">
                  <c:v>1.4478135156429675</c:v>
                </c:pt>
                <c:pt idx="83">
                  <c:v>2.1859119373365705</c:v>
                </c:pt>
                <c:pt idx="84">
                  <c:v>2.5166905467761</c:v>
                </c:pt>
                <c:pt idx="85">
                  <c:v>2.6162783164636507</c:v>
                </c:pt>
                <c:pt idx="86">
                  <c:v>2.2686702246708954</c:v>
                </c:pt>
                <c:pt idx="87">
                  <c:v>2.0200327226839683</c:v>
                </c:pt>
                <c:pt idx="88">
                  <c:v>2.0680010894810219</c:v>
                </c:pt>
                <c:pt idx="89">
                  <c:v>1.6596711279059215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322328"/>
        <c:axId val="270322720"/>
      </c:scatterChart>
      <c:valAx>
        <c:axId val="270322328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0322720"/>
        <c:crosses val="autoZero"/>
        <c:crossBetween val="midCat"/>
      </c:valAx>
      <c:valAx>
        <c:axId val="2703227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03223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5</xdr:row>
      <xdr:rowOff>142876</xdr:rowOff>
    </xdr:from>
    <xdr:to>
      <xdr:col>16</xdr:col>
      <xdr:colOff>104775</xdr:colOff>
      <xdr:row>28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0.78254</cdr:x>
      <cdr:y>0.11305</cdr:y>
    </cdr:from>
    <cdr:to>
      <cdr:x>0.99048</cdr:x>
      <cdr:y>0.3224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432507" y="487792"/>
          <a:ext cx="1709282" cy="903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6D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7-1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7-1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7-1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0.76592333650000011</v>
          </cell>
          <cell r="G4">
            <v>1.5978375020833331</v>
          </cell>
          <cell r="K4">
            <v>3.1986933309999994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1.2876516737499994</v>
          </cell>
          <cell r="G4">
            <v>2.5343324959166651</v>
          </cell>
          <cell r="K4">
            <v>5.0075116799166688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1.3219325039166658</v>
          </cell>
          <cell r="G4">
            <v>2.5712274994166657</v>
          </cell>
          <cell r="K4">
            <v>4.9570908075833318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5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14.49600029</v>
      </c>
      <c r="C2">
        <v>0.58050000999999996</v>
      </c>
      <c r="D2">
        <v>743.75299071999996</v>
      </c>
      <c r="E2">
        <v>1.1287000199999999</v>
      </c>
      <c r="F2">
        <v>412.72000121999997</v>
      </c>
      <c r="G2">
        <v>1.38789999</v>
      </c>
      <c r="H2">
        <v>1096.20605469</v>
      </c>
      <c r="J2" s="2">
        <f>TREND(Calibration!$A$2:$A$4,Calibration!$B$2:$B$4,C2)</f>
        <v>379.97550296746107</v>
      </c>
      <c r="K2" s="2">
        <f>TREND(Calibration!$A$2:$A$4,Calibration!$C$2:$C$4,E2)</f>
        <v>434.71922144871274</v>
      </c>
      <c r="L2" s="2">
        <f>TREND(Calibration!$A$2:$A$4,Calibration!$D$2:$D$4,G2)</f>
        <v>520.7072119995687</v>
      </c>
      <c r="N2" s="2">
        <f>AVERAGE(J2:J409)</f>
        <v>386.33628835114905</v>
      </c>
    </row>
    <row r="3" spans="1:14" x14ac:dyDescent="0.25">
      <c r="A3">
        <v>5646</v>
      </c>
      <c r="B3">
        <v>14.45699978</v>
      </c>
      <c r="C3">
        <v>0.58920002000000005</v>
      </c>
      <c r="D3">
        <v>626.42102050999995</v>
      </c>
      <c r="E3">
        <v>1.1210999500000001</v>
      </c>
      <c r="F3">
        <v>718.81097411999997</v>
      </c>
      <c r="G3">
        <v>1.38030005</v>
      </c>
      <c r="H3">
        <v>1202.4050293</v>
      </c>
      <c r="J3" s="2">
        <f>TREND(Calibration!$A$2:$A$4,Calibration!$B$2:$B$4,C3)</f>
        <v>385.34920341588452</v>
      </c>
      <c r="K3" s="2">
        <f>TREND(Calibration!$A$2:$A$4,Calibration!$C$2:$C$4,E3)</f>
        <v>431.65338605752765</v>
      </c>
      <c r="L3" s="2">
        <f>TREND(Calibration!$A$2:$A$4,Calibration!$D$2:$D$4,G3)</f>
        <v>517.56465368885438</v>
      </c>
    </row>
    <row r="4" spans="1:14" x14ac:dyDescent="0.25">
      <c r="A4">
        <v>10646</v>
      </c>
      <c r="B4">
        <v>14.31400013</v>
      </c>
      <c r="C4">
        <v>0.58759998999999996</v>
      </c>
      <c r="D4">
        <v>9.9000003020963209E+37</v>
      </c>
      <c r="E4">
        <v>1.1179000100000001</v>
      </c>
      <c r="F4">
        <v>522.31799316000001</v>
      </c>
      <c r="G4">
        <v>1.3797999599999999</v>
      </c>
      <c r="H4">
        <v>9.9000003020963209E+37</v>
      </c>
      <c r="J4" s="2">
        <f>TREND(Calibration!$A$2:$A$4,Calibration!$B$2:$B$4,C4)</f>
        <v>384.36091927270638</v>
      </c>
      <c r="K4" s="2">
        <f>TREND(Calibration!$A$2:$A$4,Calibration!$C$2:$C$4,E4)</f>
        <v>430.36254409137877</v>
      </c>
      <c r="L4" s="2">
        <f>TREND(Calibration!$A$2:$A$4,Calibration!$D$2:$D$4,G4)</f>
        <v>517.3578675845423</v>
      </c>
    </row>
    <row r="5" spans="1:14" x14ac:dyDescent="0.25">
      <c r="A5">
        <v>15655</v>
      </c>
      <c r="B5">
        <v>14.20699978</v>
      </c>
      <c r="C5">
        <v>0.57190001000000001</v>
      </c>
      <c r="D5">
        <v>820.30700683999999</v>
      </c>
      <c r="E5">
        <v>1.28149998</v>
      </c>
      <c r="F5">
        <v>1069.6040039100001</v>
      </c>
      <c r="G5">
        <v>1.37820005</v>
      </c>
      <c r="H5">
        <v>1294.61901855</v>
      </c>
      <c r="J5" s="2">
        <f>TREND(Calibration!$A$2:$A$4,Calibration!$B$2:$B$4,C5)</f>
        <v>374.66357529652265</v>
      </c>
      <c r="K5" s="2">
        <f>TREND(Calibration!$A$2:$A$4,Calibration!$C$2:$C$4,E5)</f>
        <v>496.35806492511188</v>
      </c>
      <c r="L5" s="2">
        <f>TREND(Calibration!$A$2:$A$4,Calibration!$D$2:$D$4,G5)</f>
        <v>516.69630835290434</v>
      </c>
    </row>
    <row r="6" spans="1:14" x14ac:dyDescent="0.25">
      <c r="A6">
        <v>20648</v>
      </c>
      <c r="B6">
        <v>14.13899994</v>
      </c>
      <c r="C6">
        <v>0.57410002000000004</v>
      </c>
      <c r="D6">
        <v>596.34997558999999</v>
      </c>
      <c r="E6">
        <v>1.1648999499999999</v>
      </c>
      <c r="F6">
        <v>1174.8669433600001</v>
      </c>
      <c r="G6">
        <v>1.3727999900000001</v>
      </c>
      <c r="H6">
        <v>9.9000003020963209E+37</v>
      </c>
      <c r="J6" s="2">
        <f>TREND(Calibration!$A$2:$A$4,Calibration!$B$2:$B$4,C6)</f>
        <v>376.02244669132978</v>
      </c>
      <c r="K6" s="2">
        <f>TREND(Calibration!$A$2:$A$4,Calibration!$C$2:$C$4,E6)</f>
        <v>449.32211675789085</v>
      </c>
      <c r="L6" s="2">
        <f>TREND(Calibration!$A$2:$A$4,Calibration!$D$2:$D$4,G6)</f>
        <v>514.46339553630901</v>
      </c>
    </row>
    <row r="7" spans="1:14" x14ac:dyDescent="0.25">
      <c r="A7">
        <v>25648</v>
      </c>
      <c r="B7">
        <v>14.097000120000001</v>
      </c>
      <c r="C7">
        <v>0.58539998999999998</v>
      </c>
      <c r="D7">
        <v>1256.2590332</v>
      </c>
      <c r="E7">
        <v>1.2848000500000001</v>
      </c>
      <c r="F7">
        <v>574.45397949000005</v>
      </c>
      <c r="G7">
        <v>1.3695000399999999</v>
      </c>
      <c r="H7">
        <v>9.9000003020963209E+37</v>
      </c>
      <c r="J7" s="2">
        <f>TREND(Calibration!$A$2:$A$4,Calibration!$B$2:$B$4,C7)</f>
        <v>383.00205405455932</v>
      </c>
      <c r="K7" s="2">
        <f>TREND(Calibration!$A$2:$A$4,Calibration!$C$2:$C$4,E7)</f>
        <v>497.68929890050788</v>
      </c>
      <c r="L7" s="2">
        <f>TREND(Calibration!$A$2:$A$4,Calibration!$D$2:$D$4,G7)</f>
        <v>513.09887354041928</v>
      </c>
    </row>
    <row r="8" spans="1:14" x14ac:dyDescent="0.25">
      <c r="A8">
        <v>30653</v>
      </c>
      <c r="B8">
        <v>14.17099953</v>
      </c>
      <c r="C8">
        <v>0.57569999000000005</v>
      </c>
      <c r="D8">
        <v>1249.2569580100001</v>
      </c>
      <c r="E8">
        <v>1.2733999499999999</v>
      </c>
      <c r="F8">
        <v>674.91198729999996</v>
      </c>
      <c r="G8">
        <v>1.3614000100000001</v>
      </c>
      <c r="H8">
        <v>9.9000003020963209E+37</v>
      </c>
      <c r="J8" s="2">
        <f>TREND(Calibration!$A$2:$A$4,Calibration!$B$2:$B$4,C8)</f>
        <v>377.01069377454741</v>
      </c>
      <c r="K8" s="2">
        <f>TREND(Calibration!$A$2:$A$4,Calibration!$C$2:$C$4,E8)</f>
        <v>493.09054783070849</v>
      </c>
      <c r="L8" s="2">
        <f>TREND(Calibration!$A$2:$A$4,Calibration!$D$2:$D$4,G8)</f>
        <v>509.74952912539288</v>
      </c>
    </row>
    <row r="9" spans="1:14" x14ac:dyDescent="0.25">
      <c r="A9">
        <v>35652</v>
      </c>
      <c r="B9">
        <v>14.32699966</v>
      </c>
      <c r="C9">
        <v>0.59030002000000004</v>
      </c>
      <c r="D9">
        <v>388.34899902000001</v>
      </c>
      <c r="E9">
        <v>1.2884999500000001</v>
      </c>
      <c r="F9">
        <v>1117.54199219</v>
      </c>
      <c r="G9">
        <v>1.36090004</v>
      </c>
      <c r="H9">
        <v>1274.60900879</v>
      </c>
      <c r="J9" s="2">
        <f>TREND(Calibration!$A$2:$A$4,Calibration!$B$2:$B$4,C9)</f>
        <v>386.02863602495802</v>
      </c>
      <c r="K9" s="2">
        <f>TREND(Calibration!$A$2:$A$4,Calibration!$C$2:$C$4,E9)</f>
        <v>499.18182256987495</v>
      </c>
      <c r="L9" s="2">
        <f>TREND(Calibration!$A$2:$A$4,Calibration!$D$2:$D$4,G9)</f>
        <v>509.54279264081435</v>
      </c>
    </row>
    <row r="10" spans="1:14" x14ac:dyDescent="0.25">
      <c r="A10">
        <v>40653</v>
      </c>
      <c r="B10">
        <v>14.444000239999999</v>
      </c>
      <c r="C10">
        <v>0.58219999</v>
      </c>
      <c r="D10">
        <v>9.9000003020963209E+37</v>
      </c>
      <c r="E10">
        <v>1.3711999699999999</v>
      </c>
      <c r="F10">
        <v>727.84497069999998</v>
      </c>
      <c r="G10">
        <v>1.3603999600000001</v>
      </c>
      <c r="H10">
        <v>9.9000003020963209E+37</v>
      </c>
      <c r="J10" s="2">
        <f>TREND(Calibration!$A$2:$A$4,Calibration!$B$2:$B$4,C10)</f>
        <v>381.02552282816362</v>
      </c>
      <c r="K10" s="2">
        <f>TREND(Calibration!$A$2:$A$4,Calibration!$C$2:$C$4,E10)</f>
        <v>532.54265321587161</v>
      </c>
      <c r="L10" s="2">
        <f>TREND(Calibration!$A$2:$A$4,Calibration!$D$2:$D$4,G10)</f>
        <v>509.33601067148015</v>
      </c>
    </row>
    <row r="11" spans="1:14" x14ac:dyDescent="0.25">
      <c r="A11">
        <v>45653</v>
      </c>
      <c r="B11">
        <v>14.498999599999999</v>
      </c>
      <c r="C11">
        <v>0.58270001000000005</v>
      </c>
      <c r="D11">
        <v>853.08001708999996</v>
      </c>
      <c r="E11">
        <v>1.4111000300000001</v>
      </c>
      <c r="F11">
        <v>874.33300781000003</v>
      </c>
      <c r="G11">
        <v>1.35769999</v>
      </c>
      <c r="H11">
        <v>9.9000003020963209E+37</v>
      </c>
      <c r="J11" s="2">
        <f>TREND(Calibration!$A$2:$A$4,Calibration!$B$2:$B$4,C11)</f>
        <v>381.33436818560818</v>
      </c>
      <c r="K11" s="2">
        <f>TREND(Calibration!$A$2:$A$4,Calibration!$C$2:$C$4,E11)</f>
        <v>548.63816497542268</v>
      </c>
      <c r="L11" s="2">
        <f>TREND(Calibration!$A$2:$A$4,Calibration!$D$2:$D$4,G11)</f>
        <v>508.21957907304909</v>
      </c>
    </row>
    <row r="12" spans="1:14" x14ac:dyDescent="0.25">
      <c r="A12">
        <v>50654</v>
      </c>
      <c r="B12">
        <v>14.475999829999999</v>
      </c>
      <c r="C12">
        <v>0.58810001999999995</v>
      </c>
      <c r="D12">
        <v>706.20501708999996</v>
      </c>
      <c r="E12">
        <v>1.48029995</v>
      </c>
      <c r="F12">
        <v>1276.89099121</v>
      </c>
      <c r="G12">
        <v>1.3511999800000001</v>
      </c>
      <c r="H12">
        <v>9.9000003020963209E+37</v>
      </c>
      <c r="J12" s="2">
        <f>TREND(Calibration!$A$2:$A$4,Calibration!$B$2:$B$4,C12)</f>
        <v>384.6697708068109</v>
      </c>
      <c r="K12" s="2">
        <f>TREND(Calibration!$A$2:$A$4,Calibration!$C$2:$C$4,E12)</f>
        <v>576.55311362762995</v>
      </c>
      <c r="L12" s="2">
        <f>TREND(Calibration!$A$2:$A$4,Calibration!$D$2:$D$4,G12)</f>
        <v>505.53183937441645</v>
      </c>
    </row>
    <row r="13" spans="1:14" x14ac:dyDescent="0.25">
      <c r="A13">
        <v>55654</v>
      </c>
      <c r="B13">
        <v>14.381999970000001</v>
      </c>
      <c r="C13">
        <v>0.57459998000000001</v>
      </c>
      <c r="D13">
        <v>914.80798340000001</v>
      </c>
      <c r="E13">
        <v>1.64660001</v>
      </c>
      <c r="F13">
        <v>1104.0310058600001</v>
      </c>
      <c r="G13">
        <v>1.3458000400000001</v>
      </c>
      <c r="H13">
        <v>9.9000003020963209E+37</v>
      </c>
      <c r="J13" s="2">
        <f>TREND(Calibration!$A$2:$A$4,Calibration!$B$2:$B$4,C13)</f>
        <v>376.33125498881378</v>
      </c>
      <c r="K13" s="2">
        <f>TREND(Calibration!$A$2:$A$4,Calibration!$C$2:$C$4,E13)</f>
        <v>643.63783909781841</v>
      </c>
      <c r="L13" s="2">
        <f>TREND(Calibration!$A$2:$A$4,Calibration!$D$2:$D$4,G13)</f>
        <v>503.29897617755455</v>
      </c>
    </row>
    <row r="14" spans="1:14" x14ac:dyDescent="0.25">
      <c r="A14">
        <v>60654</v>
      </c>
      <c r="B14">
        <v>14.28499985</v>
      </c>
      <c r="C14">
        <v>0.57349998000000002</v>
      </c>
      <c r="D14">
        <v>702.55798340000001</v>
      </c>
      <c r="E14">
        <v>1.3933000600000001</v>
      </c>
      <c r="F14">
        <v>792.82299805000002</v>
      </c>
      <c r="G14">
        <v>1.34689999</v>
      </c>
      <c r="H14">
        <v>9.9000003020963209E+37</v>
      </c>
      <c r="J14" s="2">
        <f>TREND(Calibration!$A$2:$A$4,Calibration!$B$2:$B$4,C14)</f>
        <v>375.65182237974028</v>
      </c>
      <c r="K14" s="2">
        <f>TREND(Calibration!$A$2:$A$4,Calibration!$C$2:$C$4,E14)</f>
        <v>541.4577340072824</v>
      </c>
      <c r="L14" s="2">
        <f>TREND(Calibration!$A$2:$A$4,Calibration!$D$2:$D$4,G14)</f>
        <v>503.75380305959186</v>
      </c>
    </row>
    <row r="15" spans="1:14" x14ac:dyDescent="0.25">
      <c r="A15">
        <v>65663</v>
      </c>
      <c r="B15">
        <v>14.20400047</v>
      </c>
      <c r="C15">
        <v>0.58109999000000001</v>
      </c>
      <c r="D15">
        <v>1288.23596191</v>
      </c>
      <c r="E15">
        <v>1.41540003</v>
      </c>
      <c r="F15">
        <v>515.74401854999996</v>
      </c>
      <c r="G15">
        <v>1.34309995</v>
      </c>
      <c r="H15">
        <v>9.9000003020963209E+37</v>
      </c>
      <c r="J15" s="2">
        <f>TREND(Calibration!$A$2:$A$4,Calibration!$B$2:$B$4,C15)</f>
        <v>380.34609021909012</v>
      </c>
      <c r="K15" s="2">
        <f>TREND(Calibration!$A$2:$A$4,Calibration!$C$2:$C$4,E15)</f>
        <v>550.37276639121171</v>
      </c>
      <c r="L15" s="2">
        <f>TREND(Calibration!$A$2:$A$4,Calibration!$D$2:$D$4,G15)</f>
        <v>502.18249495939006</v>
      </c>
    </row>
    <row r="16" spans="1:14" x14ac:dyDescent="0.25">
      <c r="A16">
        <v>70655</v>
      </c>
      <c r="B16">
        <v>14.22999954</v>
      </c>
      <c r="C16">
        <v>0.58380001999999998</v>
      </c>
      <c r="D16">
        <v>683.19598388999998</v>
      </c>
      <c r="E16">
        <v>1.57959998</v>
      </c>
      <c r="F16">
        <v>9.9000003020963209E+37</v>
      </c>
      <c r="G16">
        <v>1.34309995</v>
      </c>
      <c r="H16">
        <v>1194.92004395</v>
      </c>
      <c r="J16" s="2">
        <f>TREND(Calibration!$A$2:$A$4,Calibration!$B$2:$B$4,C16)</f>
        <v>382.01380697134175</v>
      </c>
      <c r="K16" s="2">
        <f>TREND(Calibration!$A$2:$A$4,Calibration!$C$2:$C$4,E16)</f>
        <v>616.61031656388559</v>
      </c>
      <c r="L16" s="2">
        <f>TREND(Calibration!$A$2:$A$4,Calibration!$D$2:$D$4,G16)</f>
        <v>502.18249495939006</v>
      </c>
    </row>
    <row r="17" spans="1:12" x14ac:dyDescent="0.25">
      <c r="A17">
        <v>75656</v>
      </c>
      <c r="B17">
        <v>14.227000240000001</v>
      </c>
      <c r="C17">
        <v>0.57569999000000005</v>
      </c>
      <c r="D17">
        <v>9.9000003020963209E+37</v>
      </c>
      <c r="E17">
        <v>1.5493999700000001</v>
      </c>
      <c r="F17">
        <v>650.47698975000003</v>
      </c>
      <c r="G17">
        <v>1.34689999</v>
      </c>
      <c r="H17">
        <v>9.9000003020963209E+37</v>
      </c>
      <c r="J17" s="2">
        <f>TREND(Calibration!$A$2:$A$4,Calibration!$B$2:$B$4,C17)</f>
        <v>377.01069377454741</v>
      </c>
      <c r="K17" s="2">
        <f>TREND(Calibration!$A$2:$A$4,Calibration!$C$2:$C$4,E17)</f>
        <v>604.42776305159612</v>
      </c>
      <c r="L17" s="2">
        <f>TREND(Calibration!$A$2:$A$4,Calibration!$D$2:$D$4,G17)</f>
        <v>503.75380305959186</v>
      </c>
    </row>
    <row r="18" spans="1:12" x14ac:dyDescent="0.25">
      <c r="A18">
        <v>80656</v>
      </c>
      <c r="B18">
        <v>14.38899994</v>
      </c>
      <c r="C18">
        <v>0.58539998999999998</v>
      </c>
      <c r="D18">
        <v>541.73101807</v>
      </c>
      <c r="E18">
        <v>1.3279999499999999</v>
      </c>
      <c r="F18">
        <v>1041.7149658200001</v>
      </c>
      <c r="G18">
        <v>1.3479000299999999</v>
      </c>
      <c r="H18">
        <v>1165.4809570299999</v>
      </c>
      <c r="J18" s="2">
        <f>TREND(Calibration!$A$2:$A$4,Calibration!$B$2:$B$4,C18)</f>
        <v>383.00205405455932</v>
      </c>
      <c r="K18" s="2">
        <f>TREND(Calibration!$A$2:$A$4,Calibration!$C$2:$C$4,E18)</f>
        <v>515.11595185444901</v>
      </c>
      <c r="L18" s="2">
        <f>TREND(Calibration!$A$2:$A$4,Calibration!$D$2:$D$4,G18)</f>
        <v>504.16731737852672</v>
      </c>
    </row>
    <row r="19" spans="1:12" x14ac:dyDescent="0.25">
      <c r="A19">
        <v>85656</v>
      </c>
      <c r="B19">
        <v>14.493000029999999</v>
      </c>
      <c r="C19">
        <v>0.60159998999999997</v>
      </c>
      <c r="D19">
        <v>1295.9790039100001</v>
      </c>
      <c r="E19">
        <v>1.5039999500000001</v>
      </c>
      <c r="F19">
        <v>772.31896973000005</v>
      </c>
      <c r="G19">
        <v>1.3528000099999999</v>
      </c>
      <c r="H19">
        <v>9.9000003020963209E+37</v>
      </c>
      <c r="J19" s="2">
        <f>TREND(Calibration!$A$2:$A$4,Calibration!$B$2:$B$4,C19)</f>
        <v>393.00824338818757</v>
      </c>
      <c r="K19" s="2">
        <f>TREND(Calibration!$A$2:$A$4,Calibration!$C$2:$C$4,E19)</f>
        <v>586.11359119837448</v>
      </c>
      <c r="L19" s="2">
        <f>TREND(Calibration!$A$2:$A$4,Calibration!$D$2:$D$4,G19)</f>
        <v>506.19344822578796</v>
      </c>
    </row>
    <row r="20" spans="1:12" x14ac:dyDescent="0.25">
      <c r="A20">
        <v>90656</v>
      </c>
      <c r="B20">
        <v>14.47000027</v>
      </c>
      <c r="C20">
        <v>0.60589999000000005</v>
      </c>
      <c r="D20">
        <v>1308.58105469</v>
      </c>
      <c r="E20">
        <v>1.44840002</v>
      </c>
      <c r="F20">
        <v>1040.23498535</v>
      </c>
      <c r="G20">
        <v>1.3532999800000001</v>
      </c>
      <c r="H20">
        <v>1355.70605469</v>
      </c>
      <c r="J20" s="2">
        <f>TREND(Calibration!$A$2:$A$4,Calibration!$B$2:$B$4,C20)</f>
        <v>395.66420722365683</v>
      </c>
      <c r="K20" s="2">
        <f>TREND(Calibration!$A$2:$A$4,Calibration!$C$2:$C$4,E20)</f>
        <v>563.68481973424093</v>
      </c>
      <c r="L20" s="2">
        <f>TREND(Calibration!$A$2:$A$4,Calibration!$D$2:$D$4,G20)</f>
        <v>506.40018471036649</v>
      </c>
    </row>
    <row r="21" spans="1:12" x14ac:dyDescent="0.25">
      <c r="A21">
        <v>95656</v>
      </c>
      <c r="B21">
        <v>14.402000429999999</v>
      </c>
      <c r="C21">
        <v>0.60479998999999995</v>
      </c>
      <c r="D21">
        <v>1111.73706055</v>
      </c>
      <c r="E21">
        <v>1.51049995</v>
      </c>
      <c r="F21">
        <v>1244.9539794899999</v>
      </c>
      <c r="G21">
        <v>1.3532999800000001</v>
      </c>
      <c r="H21">
        <v>9.9000003020963209E+37</v>
      </c>
      <c r="J21" s="2">
        <f>TREND(Calibration!$A$2:$A$4,Calibration!$B$2:$B$4,C21)</f>
        <v>394.98477461458327</v>
      </c>
      <c r="K21" s="2">
        <f>TREND(Calibration!$A$2:$A$4,Calibration!$C$2:$C$4,E21)</f>
        <v>588.73566310596266</v>
      </c>
      <c r="L21" s="2">
        <f>TREND(Calibration!$A$2:$A$4,Calibration!$D$2:$D$4,G21)</f>
        <v>506.40018471036649</v>
      </c>
    </row>
    <row r="22" spans="1:12" x14ac:dyDescent="0.25">
      <c r="A22">
        <v>100657</v>
      </c>
      <c r="B22">
        <v>14.347000120000001</v>
      </c>
      <c r="C22">
        <v>0.60650002999999997</v>
      </c>
      <c r="D22">
        <v>452.83499146000003</v>
      </c>
      <c r="E22">
        <v>1.3614000100000001</v>
      </c>
      <c r="F22">
        <v>1107.4689941399999</v>
      </c>
      <c r="G22">
        <v>1.35870004</v>
      </c>
      <c r="H22">
        <v>1142.2170410199999</v>
      </c>
      <c r="J22" s="2">
        <f>TREND(Calibration!$A$2:$A$4,Calibration!$B$2:$B$4,C22)</f>
        <v>396.03483153524633</v>
      </c>
      <c r="K22" s="2">
        <f>TREND(Calibration!$A$2:$A$4,Calibration!$C$2:$C$4,E22)</f>
        <v>528.58939170641202</v>
      </c>
      <c r="L22" s="2">
        <f>TREND(Calibration!$A$2:$A$4,Calibration!$D$2:$D$4,G22)</f>
        <v>508.63309752696193</v>
      </c>
    </row>
    <row r="23" spans="1:12" x14ac:dyDescent="0.25">
      <c r="A23">
        <v>105657</v>
      </c>
      <c r="B23">
        <v>14.29800034</v>
      </c>
      <c r="C23">
        <v>0.62209999999999999</v>
      </c>
      <c r="D23">
        <v>722.08697510000002</v>
      </c>
      <c r="E23">
        <v>1.4543000500000001</v>
      </c>
      <c r="F23">
        <v>1211.4399414100001</v>
      </c>
      <c r="G23">
        <v>1.36409998</v>
      </c>
      <c r="H23">
        <v>9.9000003020963209E+37</v>
      </c>
      <c r="J23" s="2">
        <f>TREND(Calibration!$A$2:$A$4,Calibration!$B$2:$B$4,C23)</f>
        <v>405.67040273394508</v>
      </c>
      <c r="K23" s="2">
        <f>TREND(Calibration!$A$2:$A$4,Calibration!$C$2:$C$4,E23)</f>
        <v>566.06486633684517</v>
      </c>
      <c r="L23" s="2">
        <f>TREND(Calibration!$A$2:$A$4,Calibration!$D$2:$D$4,G23)</f>
        <v>510.86596072382383</v>
      </c>
    </row>
    <row r="24" spans="1:12" x14ac:dyDescent="0.25">
      <c r="A24">
        <v>110657</v>
      </c>
      <c r="B24">
        <v>14.210000040000001</v>
      </c>
      <c r="C24">
        <v>0.60919999999999996</v>
      </c>
      <c r="D24">
        <v>9.9000003020963209E+37</v>
      </c>
      <c r="E24">
        <v>1.63310003</v>
      </c>
      <c r="F24">
        <v>998.22900390999996</v>
      </c>
      <c r="G24">
        <v>1.3652000399999999</v>
      </c>
      <c r="H24">
        <v>9.9000003020963209E+37</v>
      </c>
      <c r="J24" s="2">
        <f>TREND(Calibration!$A$2:$A$4,Calibration!$B$2:$B$4,C24)</f>
        <v>397.7025112275374</v>
      </c>
      <c r="K24" s="2">
        <f>TREND(Calibration!$A$2:$A$4,Calibration!$C$2:$C$4,E24)</f>
        <v>638.19200551151039</v>
      </c>
      <c r="L24" s="2">
        <f>TREND(Calibration!$A$2:$A$4,Calibration!$D$2:$D$4,G24)</f>
        <v>511.32083309061682</v>
      </c>
    </row>
    <row r="25" spans="1:12" x14ac:dyDescent="0.25">
      <c r="A25">
        <v>115658</v>
      </c>
      <c r="B25">
        <v>14.17500019</v>
      </c>
      <c r="C25">
        <v>0.59570003000000005</v>
      </c>
      <c r="D25">
        <v>980.17401123000002</v>
      </c>
      <c r="E25">
        <v>1.72109997</v>
      </c>
      <c r="F25">
        <v>1108.3079834</v>
      </c>
      <c r="G25">
        <v>1.3684999900000001</v>
      </c>
      <c r="H25">
        <v>9.9000003020963209E+37</v>
      </c>
      <c r="J25" s="2">
        <f>TREND(Calibration!$A$2:$A$4,Calibration!$B$2:$B$4,C25)</f>
        <v>389.36403864616085</v>
      </c>
      <c r="K25" s="2">
        <f>TREND(Calibration!$A$2:$A$4,Calibration!$C$2:$C$4,E25)</f>
        <v>673.69080097973244</v>
      </c>
      <c r="L25" s="2">
        <f>TREND(Calibration!$A$2:$A$4,Calibration!$D$2:$D$4,G25)</f>
        <v>512.68535508650655</v>
      </c>
    </row>
    <row r="26" spans="1:12" x14ac:dyDescent="0.25">
      <c r="A26">
        <v>120658</v>
      </c>
      <c r="B26">
        <v>14.13899994</v>
      </c>
      <c r="C26">
        <v>0.59570003000000005</v>
      </c>
      <c r="D26">
        <v>746.46899413999995</v>
      </c>
      <c r="E26">
        <v>1.59529996</v>
      </c>
      <c r="F26">
        <v>910.71301270000004</v>
      </c>
      <c r="G26">
        <v>1.3684999900000001</v>
      </c>
      <c r="H26">
        <v>9.9000003020963209E+37</v>
      </c>
      <c r="J26" s="2">
        <f>TREND(Calibration!$A$2:$A$4,Calibration!$B$2:$B$4,C26)</f>
        <v>389.36403864616085</v>
      </c>
      <c r="K26" s="2">
        <f>TREND(Calibration!$A$2:$A$4,Calibration!$C$2:$C$4,E26)</f>
        <v>622.94362064199254</v>
      </c>
      <c r="L26" s="2">
        <f>TREND(Calibration!$A$2:$A$4,Calibration!$D$2:$D$4,G26)</f>
        <v>512.68535508650655</v>
      </c>
    </row>
    <row r="27" spans="1:12" x14ac:dyDescent="0.25">
      <c r="A27">
        <v>125658</v>
      </c>
      <c r="B27">
        <v>14.184000019999999</v>
      </c>
      <c r="C27">
        <v>0.59189999000000004</v>
      </c>
      <c r="D27">
        <v>860.65399170000001</v>
      </c>
      <c r="E27">
        <v>1.54879999</v>
      </c>
      <c r="F27">
        <v>677.45098876999998</v>
      </c>
      <c r="G27">
        <v>1.3705999900000001</v>
      </c>
      <c r="H27">
        <v>9.9000003020963209E+37</v>
      </c>
      <c r="J27" s="2">
        <f>TREND(Calibration!$A$2:$A$4,Calibration!$B$2:$B$4,C27)</f>
        <v>387.01688310817565</v>
      </c>
      <c r="K27" s="2">
        <f>TREND(Calibration!$A$2:$A$4,Calibration!$C$2:$C$4,E27)</f>
        <v>604.18573371265541</v>
      </c>
      <c r="L27" s="2">
        <f>TREND(Calibration!$A$2:$A$4,Calibration!$D$2:$D$4,G27)</f>
        <v>513.55370042245659</v>
      </c>
    </row>
    <row r="28" spans="1:12" x14ac:dyDescent="0.25">
      <c r="A28">
        <v>130658</v>
      </c>
      <c r="B28">
        <v>14.22000027</v>
      </c>
      <c r="C28">
        <v>0.59030002000000004</v>
      </c>
      <c r="D28">
        <v>971.45501708999996</v>
      </c>
      <c r="E28">
        <v>1.73459995</v>
      </c>
      <c r="F28">
        <v>633.16302489999998</v>
      </c>
      <c r="G28">
        <v>1.3744000199999999</v>
      </c>
      <c r="H28">
        <v>9.9000003020963209E+37</v>
      </c>
      <c r="J28" s="2">
        <f>TREND(Calibration!$A$2:$A$4,Calibration!$B$2:$B$4,C28)</f>
        <v>386.02863602495802</v>
      </c>
      <c r="K28" s="2">
        <f>TREND(Calibration!$A$2:$A$4,Calibration!$C$2:$C$4,E28)</f>
        <v>679.13663456604047</v>
      </c>
      <c r="L28" s="2">
        <f>TREND(Calibration!$A$2:$A$4,Calibration!$D$2:$D$4,G28)</f>
        <v>515.12500438768041</v>
      </c>
    </row>
    <row r="29" spans="1:12" x14ac:dyDescent="0.25">
      <c r="A29">
        <v>135658</v>
      </c>
      <c r="B29">
        <v>14.210000040000001</v>
      </c>
      <c r="C29">
        <v>0.59189999000000004</v>
      </c>
      <c r="D29">
        <v>9.9000003020963209E+37</v>
      </c>
      <c r="E29">
        <v>1.84529996</v>
      </c>
      <c r="F29">
        <v>402.42898559999998</v>
      </c>
      <c r="G29">
        <v>1.37759995</v>
      </c>
      <c r="H29">
        <v>9.9000003020963209E+37</v>
      </c>
      <c r="J29" s="2">
        <f>TREND(Calibration!$A$2:$A$4,Calibration!$B$2:$B$4,C29)</f>
        <v>387.01688310817565</v>
      </c>
      <c r="K29" s="2">
        <f>TREND(Calibration!$A$2:$A$4,Calibration!$C$2:$C$4,E29)</f>
        <v>723.79254016461391</v>
      </c>
      <c r="L29" s="2">
        <f>TREND(Calibration!$A$2:$A$4,Calibration!$D$2:$D$4,G29)</f>
        <v>516.44816833571213</v>
      </c>
    </row>
    <row r="30" spans="1:12" x14ac:dyDescent="0.25">
      <c r="A30">
        <v>140659</v>
      </c>
      <c r="B30">
        <v>14.239999770000001</v>
      </c>
      <c r="C30">
        <v>0.59399997999999998</v>
      </c>
      <c r="D30">
        <v>550.55297852000001</v>
      </c>
      <c r="E30">
        <v>1.6439000399999999</v>
      </c>
      <c r="F30">
        <v>899.38800048999997</v>
      </c>
      <c r="G30">
        <v>1.38569999</v>
      </c>
      <c r="H30">
        <v>1273.07299805</v>
      </c>
      <c r="J30" s="2">
        <f>TREND(Calibration!$A$2:$A$4,Calibration!$B$2:$B$4,C30)</f>
        <v>388.31397554883767</v>
      </c>
      <c r="K30" s="2">
        <f>TREND(Calibration!$A$2:$A$4,Calibration!$C$2:$C$4,E30)</f>
        <v>642.54868286884437</v>
      </c>
      <c r="L30" s="2">
        <f>TREND(Calibration!$A$2:$A$4,Calibration!$D$2:$D$4,G30)</f>
        <v>519.79751688571628</v>
      </c>
    </row>
    <row r="31" spans="1:12" x14ac:dyDescent="0.25">
      <c r="A31">
        <v>145658</v>
      </c>
      <c r="B31">
        <v>14.18799973</v>
      </c>
      <c r="C31">
        <v>0.59130000999999999</v>
      </c>
      <c r="D31">
        <v>9.9000003020963209E+37</v>
      </c>
      <c r="E31">
        <v>1.6703000100000001</v>
      </c>
      <c r="F31">
        <v>458.56600952000002</v>
      </c>
      <c r="G31">
        <v>1.38740003</v>
      </c>
      <c r="H31">
        <v>9.9000003020963209E+37</v>
      </c>
      <c r="J31" s="2">
        <f>TREND(Calibration!$A$2:$A$4,Calibration!$B$2:$B$4,C31)</f>
        <v>386.64629585654654</v>
      </c>
      <c r="K31" s="2">
        <f>TREND(Calibration!$A$2:$A$4,Calibration!$C$2:$C$4,E31)</f>
        <v>653.19831666856294</v>
      </c>
      <c r="L31" s="2">
        <f>TREND(Calibration!$A$2:$A$4,Calibration!$D$2:$D$4,G31)</f>
        <v>520.50047964996804</v>
      </c>
    </row>
    <row r="32" spans="1:12" x14ac:dyDescent="0.25">
      <c r="A32">
        <v>150667</v>
      </c>
      <c r="B32">
        <v>14.149000170000001</v>
      </c>
      <c r="C32">
        <v>0.59299999000000003</v>
      </c>
      <c r="D32">
        <v>1189.7220459</v>
      </c>
      <c r="E32">
        <v>1.6535999800000001</v>
      </c>
      <c r="F32">
        <v>747.32397461000005</v>
      </c>
      <c r="G32">
        <v>1.3911000499999999</v>
      </c>
      <c r="H32">
        <v>9.9000003020963209E+37</v>
      </c>
      <c r="J32" s="2">
        <f>TREND(Calibration!$A$2:$A$4,Calibration!$B$2:$B$4,C32)</f>
        <v>387.69631571724915</v>
      </c>
      <c r="K32" s="2">
        <f>TREND(Calibration!$A$2:$A$4,Calibration!$C$2:$C$4,E32)</f>
        <v>646.46159674258149</v>
      </c>
      <c r="L32" s="2">
        <f>TREND(Calibration!$A$2:$A$4,Calibration!$D$2:$D$4,G32)</f>
        <v>522.03042970231172</v>
      </c>
    </row>
    <row r="33" spans="1:12" x14ac:dyDescent="0.25">
      <c r="A33">
        <v>155659</v>
      </c>
      <c r="B33">
        <v>14.135999679999999</v>
      </c>
      <c r="C33">
        <v>0.58490001999999996</v>
      </c>
      <c r="D33">
        <v>615.37701416000004</v>
      </c>
      <c r="E33">
        <v>1.58609998</v>
      </c>
      <c r="F33">
        <v>9.9000003020963209E+37</v>
      </c>
      <c r="G33">
        <v>1.39380002</v>
      </c>
      <c r="H33">
        <v>1174.3289794899999</v>
      </c>
      <c r="J33" s="2">
        <f>TREND(Calibration!$A$2:$A$4,Calibration!$B$2:$B$4,C33)</f>
        <v>382.69323958041525</v>
      </c>
      <c r="K33" s="2">
        <f>TREND(Calibration!$A$2:$A$4,Calibration!$C$2:$C$4,E33)</f>
        <v>619.23238847147366</v>
      </c>
      <c r="L33" s="2">
        <f>TREND(Calibration!$A$2:$A$4,Calibration!$D$2:$D$4,G33)</f>
        <v>523.14686130074267</v>
      </c>
    </row>
    <row r="34" spans="1:12" x14ac:dyDescent="0.25">
      <c r="A34">
        <v>160659</v>
      </c>
      <c r="B34">
        <v>14.045000079999999</v>
      </c>
      <c r="C34">
        <v>0.58319997999999995</v>
      </c>
      <c r="D34">
        <v>1136.6020507799999</v>
      </c>
      <c r="E34">
        <v>1.67789996</v>
      </c>
      <c r="F34">
        <v>690.30999756000006</v>
      </c>
      <c r="G34">
        <v>1.3976000500000001</v>
      </c>
      <c r="H34">
        <v>9.9000003020963209E+37</v>
      </c>
      <c r="J34" s="2">
        <f>TREND(Calibration!$A$2:$A$4,Calibration!$B$2:$B$4,C34)</f>
        <v>381.6431826597522</v>
      </c>
      <c r="K34" s="2">
        <f>TREND(Calibration!$A$2:$A$4,Calibration!$C$2:$C$4,E34)</f>
        <v>656.26410365226673</v>
      </c>
      <c r="L34" s="2">
        <f>TREND(Calibration!$A$2:$A$4,Calibration!$D$2:$D$4,G34)</f>
        <v>524.7181652659666</v>
      </c>
    </row>
    <row r="35" spans="1:12" x14ac:dyDescent="0.25">
      <c r="A35">
        <v>165660</v>
      </c>
      <c r="B35">
        <v>14.06400013</v>
      </c>
      <c r="C35">
        <v>0.58380001999999998</v>
      </c>
      <c r="D35">
        <v>502.35101318</v>
      </c>
      <c r="E35">
        <v>2.1584999599999999</v>
      </c>
      <c r="F35">
        <v>1364.3210449200001</v>
      </c>
      <c r="G35">
        <v>1.4019000500000001</v>
      </c>
      <c r="H35">
        <v>1208.3120117200001</v>
      </c>
      <c r="J35" s="2">
        <f>TREND(Calibration!$A$2:$A$4,Calibration!$B$2:$B$4,C35)</f>
        <v>382.01380697134175</v>
      </c>
      <c r="K35" s="2">
        <f>TREND(Calibration!$A$2:$A$4,Calibration!$C$2:$C$4,E35)</f>
        <v>850.13606654255398</v>
      </c>
      <c r="L35" s="2">
        <f>TREND(Calibration!$A$2:$A$4,Calibration!$D$2:$D$4,G35)</f>
        <v>526.49620571576907</v>
      </c>
    </row>
    <row r="36" spans="1:12" x14ac:dyDescent="0.25">
      <c r="A36">
        <v>170660</v>
      </c>
      <c r="B36">
        <v>14.050999640000001</v>
      </c>
      <c r="C36">
        <v>0.58380001999999998</v>
      </c>
      <c r="D36">
        <v>957.73999022999999</v>
      </c>
      <c r="E36">
        <v>2.4247999199999999</v>
      </c>
      <c r="F36">
        <v>9.9000003020963209E+37</v>
      </c>
      <c r="G36">
        <v>1.4019000500000001</v>
      </c>
      <c r="H36">
        <v>9.9000003020963209E+37</v>
      </c>
      <c r="J36" s="2">
        <f>TREND(Calibration!$A$2:$A$4,Calibration!$B$2:$B$4,C36)</f>
        <v>382.01380697134175</v>
      </c>
      <c r="K36" s="2">
        <f>TREND(Calibration!$A$2:$A$4,Calibration!$C$2:$C$4,E36)</f>
        <v>957.56031948222312</v>
      </c>
      <c r="L36" s="2">
        <f>TREND(Calibration!$A$2:$A$4,Calibration!$D$2:$D$4,G36)</f>
        <v>526.49620571576907</v>
      </c>
    </row>
    <row r="37" spans="1:12" x14ac:dyDescent="0.25">
      <c r="A37">
        <v>175659</v>
      </c>
      <c r="B37">
        <v>14.01599979</v>
      </c>
      <c r="C37">
        <v>0.57999997999999997</v>
      </c>
      <c r="D37">
        <v>1197.8850097699999</v>
      </c>
      <c r="E37">
        <v>2.29360008</v>
      </c>
      <c r="F37">
        <v>9.9000003020963209E+37</v>
      </c>
      <c r="G37">
        <v>1.40090001</v>
      </c>
      <c r="H37">
        <v>9.9000003020963209E+37</v>
      </c>
      <c r="J37" s="2">
        <f>TREND(Calibration!$A$2:$A$4,Calibration!$B$2:$B$4,C37)</f>
        <v>379.66665143335649</v>
      </c>
      <c r="K37" s="2">
        <f>TREND(Calibration!$A$2:$A$4,Calibration!$C$2:$C$4,E37)</f>
        <v>904.63487106005994</v>
      </c>
      <c r="L37" s="2">
        <f>TREND(Calibration!$A$2:$A$4,Calibration!$D$2:$D$4,G37)</f>
        <v>526.08269139683409</v>
      </c>
    </row>
    <row r="38" spans="1:12" x14ac:dyDescent="0.25">
      <c r="A38">
        <v>180660</v>
      </c>
      <c r="B38">
        <v>14.00899982</v>
      </c>
      <c r="C38">
        <v>0.57730000999999997</v>
      </c>
      <c r="D38">
        <v>1152.3959960899999</v>
      </c>
      <c r="E38">
        <v>2.1240000700000001</v>
      </c>
      <c r="F38">
        <v>9.9000003020963209E+37</v>
      </c>
      <c r="G38">
        <v>1.4117000099999999</v>
      </c>
      <c r="H38">
        <v>9.9000003020963209E+37</v>
      </c>
      <c r="J38" s="2">
        <f>TREND(Calibration!$A$2:$A$4,Calibration!$B$2:$B$4,C38)</f>
        <v>377.99897174106536</v>
      </c>
      <c r="K38" s="2">
        <f>TREND(Calibration!$A$2:$A$4,Calibration!$C$2:$C$4,E38)</f>
        <v>836.21896002195683</v>
      </c>
      <c r="L38" s="2">
        <f>TREND(Calibration!$A$2:$A$4,Calibration!$D$2:$D$4,G38)</f>
        <v>530.54846741029144</v>
      </c>
    </row>
    <row r="39" spans="1:12" x14ac:dyDescent="0.25">
      <c r="A39">
        <v>185660</v>
      </c>
      <c r="B39">
        <v>13.977000240000001</v>
      </c>
      <c r="C39">
        <v>0.58380001999999998</v>
      </c>
      <c r="D39">
        <v>1094.7189941399999</v>
      </c>
      <c r="E39">
        <v>2.1638999000000001</v>
      </c>
      <c r="F39">
        <v>9.9000003020963209E+37</v>
      </c>
      <c r="G39">
        <v>1.4121999700000001</v>
      </c>
      <c r="H39">
        <v>9.9000003020963209E+37</v>
      </c>
      <c r="J39" s="2">
        <f>TREND(Calibration!$A$2:$A$4,Calibration!$B$2:$B$4,C39)</f>
        <v>382.01380697134175</v>
      </c>
      <c r="K39" s="2">
        <f>TREND(Calibration!$A$2:$A$4,Calibration!$C$2:$C$4,E39)</f>
        <v>852.31437900050196</v>
      </c>
      <c r="L39" s="2">
        <f>TREND(Calibration!$A$2:$A$4,Calibration!$D$2:$D$4,G39)</f>
        <v>530.75519975989221</v>
      </c>
    </row>
    <row r="40" spans="1:12" x14ac:dyDescent="0.25">
      <c r="A40">
        <v>190660</v>
      </c>
      <c r="B40">
        <v>13.885999679999999</v>
      </c>
      <c r="C40">
        <v>0.58539998999999998</v>
      </c>
      <c r="D40">
        <v>9.9000003020963209E+37</v>
      </c>
      <c r="E40">
        <v>2.1644999999999999</v>
      </c>
      <c r="F40">
        <v>9.9000003020963209E+37</v>
      </c>
      <c r="G40">
        <v>1.4148999499999999</v>
      </c>
      <c r="H40">
        <v>9.9000003020963209E+37</v>
      </c>
      <c r="J40" s="2">
        <f>TREND(Calibration!$A$2:$A$4,Calibration!$B$2:$B$4,C40)</f>
        <v>383.00205405455932</v>
      </c>
      <c r="K40" s="2">
        <f>TREND(Calibration!$A$2:$A$4,Calibration!$C$2:$C$4,E40)</f>
        <v>852.55645674692403</v>
      </c>
      <c r="L40" s="2">
        <f>TREND(Calibration!$A$2:$A$4,Calibration!$D$2:$D$4,G40)</f>
        <v>531.87163549330091</v>
      </c>
    </row>
    <row r="41" spans="1:12" x14ac:dyDescent="0.25">
      <c r="A41">
        <v>195661</v>
      </c>
      <c r="B41">
        <v>13.85999966</v>
      </c>
      <c r="C41">
        <v>0.58590001000000003</v>
      </c>
      <c r="D41">
        <v>1165.45996094</v>
      </c>
      <c r="E41">
        <v>1.9701000500000001</v>
      </c>
      <c r="F41">
        <v>9.9000003020963209E+37</v>
      </c>
      <c r="G41">
        <v>1.4160000100000001</v>
      </c>
      <c r="H41">
        <v>1366.8389892600001</v>
      </c>
      <c r="J41" s="2">
        <f>TREND(Calibration!$A$2:$A$4,Calibration!$B$2:$B$4,C41)</f>
        <v>383.31089941200383</v>
      </c>
      <c r="K41" s="2">
        <f>TREND(Calibration!$A$2:$A$4,Calibration!$C$2:$C$4,E41)</f>
        <v>774.13635709591756</v>
      </c>
      <c r="L41" s="2">
        <f>TREND(Calibration!$A$2:$A$4,Calibration!$D$2:$D$4,G41)</f>
        <v>532.3265078600939</v>
      </c>
    </row>
    <row r="42" spans="1:12" x14ac:dyDescent="0.25">
      <c r="A42">
        <v>200660</v>
      </c>
      <c r="B42">
        <v>13.869999890000001</v>
      </c>
      <c r="C42">
        <v>0.58590001000000003</v>
      </c>
      <c r="D42">
        <v>1194.8850097699999</v>
      </c>
      <c r="E42">
        <v>2.0894000500000001</v>
      </c>
      <c r="F42">
        <v>9.9000003020963209E+37</v>
      </c>
      <c r="G42">
        <v>1.41760004</v>
      </c>
      <c r="H42">
        <v>1368.4589843700001</v>
      </c>
      <c r="J42" s="2">
        <f>TREND(Calibration!$A$2:$A$4,Calibration!$B$2:$B$4,C42)</f>
        <v>383.31089941200383</v>
      </c>
      <c r="K42" s="2">
        <f>TREND(Calibration!$A$2:$A$4,Calibration!$C$2:$C$4,E42)</f>
        <v>822.26146149211252</v>
      </c>
      <c r="L42" s="2">
        <f>TREND(Calibration!$A$2:$A$4,Calibration!$D$2:$D$4,G42)</f>
        <v>532.98811671146541</v>
      </c>
    </row>
    <row r="43" spans="1:12" x14ac:dyDescent="0.25">
      <c r="A43">
        <v>205660</v>
      </c>
      <c r="B43">
        <v>13.89599991</v>
      </c>
      <c r="C43">
        <v>0.58219999</v>
      </c>
      <c r="D43">
        <v>972.85998534999999</v>
      </c>
      <c r="E43">
        <v>1.90690005</v>
      </c>
      <c r="F43">
        <v>9.9000003020963209E+37</v>
      </c>
      <c r="G43">
        <v>1.41330004</v>
      </c>
      <c r="H43">
        <v>9.9000003020963209E+37</v>
      </c>
      <c r="J43" s="2">
        <f>TREND(Calibration!$A$2:$A$4,Calibration!$B$2:$B$4,C43)</f>
        <v>381.02552282816362</v>
      </c>
      <c r="K43" s="2">
        <f>TREND(Calibration!$A$2:$A$4,Calibration!$C$2:$C$4,E43)</f>
        <v>748.64175024059887</v>
      </c>
      <c r="L43" s="2">
        <f>TREND(Calibration!$A$2:$A$4,Calibration!$D$2:$D$4,G43)</f>
        <v>531.21007626166295</v>
      </c>
    </row>
    <row r="44" spans="1:12" x14ac:dyDescent="0.25">
      <c r="A44">
        <v>210660</v>
      </c>
      <c r="B44">
        <v>13.98600006</v>
      </c>
      <c r="C44">
        <v>0.57569999000000005</v>
      </c>
      <c r="D44">
        <v>1317.8210449200001</v>
      </c>
      <c r="E44">
        <v>1.8939000399999999</v>
      </c>
      <c r="F44">
        <v>928.83599853999999</v>
      </c>
      <c r="G44">
        <v>1.41869998</v>
      </c>
      <c r="H44">
        <v>9.9000003020963209E+37</v>
      </c>
      <c r="J44" s="2">
        <f>TREND(Calibration!$A$2:$A$4,Calibration!$B$2:$B$4,C44)</f>
        <v>377.01069377454741</v>
      </c>
      <c r="K44" s="2">
        <f>TREND(Calibration!$A$2:$A$4,Calibration!$C$2:$C$4,E44)</f>
        <v>743.39760239146574</v>
      </c>
      <c r="L44" s="2">
        <f>TREND(Calibration!$A$2:$A$4,Calibration!$D$2:$D$4,G44)</f>
        <v>533.44293945852485</v>
      </c>
    </row>
    <row r="45" spans="1:12" x14ac:dyDescent="0.25">
      <c r="A45">
        <v>215660</v>
      </c>
      <c r="B45">
        <v>14.06099987</v>
      </c>
      <c r="C45">
        <v>0.57999997999999997</v>
      </c>
      <c r="D45">
        <v>784.61901854999996</v>
      </c>
      <c r="E45">
        <v>1.61899996</v>
      </c>
      <c r="F45">
        <v>1263.1789550799999</v>
      </c>
      <c r="G45">
        <v>1.4229999799999999</v>
      </c>
      <c r="H45">
        <v>9.9000003020963209E+37</v>
      </c>
      <c r="J45" s="2">
        <f>TREND(Calibration!$A$2:$A$4,Calibration!$B$2:$B$4,C45)</f>
        <v>379.66665143335649</v>
      </c>
      <c r="K45" s="2">
        <f>TREND(Calibration!$A$2:$A$4,Calibration!$C$2:$C$4,E45)</f>
        <v>632.50409821273706</v>
      </c>
      <c r="L45" s="2">
        <f>TREND(Calibration!$A$2:$A$4,Calibration!$D$2:$D$4,G45)</f>
        <v>535.22097990832731</v>
      </c>
    </row>
    <row r="46" spans="1:12" x14ac:dyDescent="0.25">
      <c r="A46">
        <v>220660</v>
      </c>
      <c r="B46">
        <v>14.08100033</v>
      </c>
      <c r="C46">
        <v>0.58810001999999995</v>
      </c>
      <c r="D46">
        <v>988.57897949000005</v>
      </c>
      <c r="E46">
        <v>1.86210001</v>
      </c>
      <c r="F46">
        <v>1148.7729492200001</v>
      </c>
      <c r="G46">
        <v>1.42620003</v>
      </c>
      <c r="H46">
        <v>9.9000003020963209E+37</v>
      </c>
      <c r="J46" s="2">
        <f>TREND(Calibration!$A$2:$A$4,Calibration!$B$2:$B$4,C46)</f>
        <v>384.6697708068109</v>
      </c>
      <c r="K46" s="2">
        <f>TREND(Calibration!$A$2:$A$4,Calibration!$C$2:$C$4,E46)</f>
        <v>730.56960772631805</v>
      </c>
      <c r="L46" s="2">
        <f>TREND(Calibration!$A$2:$A$4,Calibration!$D$2:$D$4,G46)</f>
        <v>536.54419347609246</v>
      </c>
    </row>
    <row r="47" spans="1:12" x14ac:dyDescent="0.25">
      <c r="A47">
        <v>225660</v>
      </c>
      <c r="B47">
        <v>14.00300026</v>
      </c>
      <c r="C47">
        <v>0.58700001000000002</v>
      </c>
      <c r="D47">
        <v>1096.36901855</v>
      </c>
      <c r="E47">
        <v>1.7681000200000001</v>
      </c>
      <c r="F47">
        <v>1279.82299805</v>
      </c>
      <c r="G47">
        <v>1.43599999</v>
      </c>
      <c r="H47">
        <v>9.9000003020963209E+37</v>
      </c>
      <c r="J47" s="2">
        <f>TREND(Calibration!$A$2:$A$4,Calibration!$B$2:$B$4,C47)</f>
        <v>383.99033202107739</v>
      </c>
      <c r="K47" s="2">
        <f>TREND(Calibration!$A$2:$A$4,Calibration!$C$2:$C$4,E47)</f>
        <v>692.65041801976918</v>
      </c>
      <c r="L47" s="2">
        <f>TREND(Calibration!$A$2:$A$4,Calibration!$D$2:$D$4,G47)</f>
        <v>540.59645517061483</v>
      </c>
    </row>
    <row r="48" spans="1:12" x14ac:dyDescent="0.25">
      <c r="A48">
        <v>230660</v>
      </c>
      <c r="B48">
        <v>13.96700001</v>
      </c>
      <c r="C48">
        <v>0.58109999000000001</v>
      </c>
      <c r="D48">
        <v>982.32299805000002</v>
      </c>
      <c r="E48">
        <v>1.8566999399999999</v>
      </c>
      <c r="F48">
        <v>9.9000003020963209E+37</v>
      </c>
      <c r="G48">
        <v>1.4397000099999999</v>
      </c>
      <c r="H48">
        <v>9.9000003020963209E+37</v>
      </c>
      <c r="J48" s="2">
        <f>TREND(Calibration!$A$2:$A$4,Calibration!$B$2:$B$4,C48)</f>
        <v>380.34609021909012</v>
      </c>
      <c r="K48" s="2">
        <f>TREND(Calibration!$A$2:$A$4,Calibration!$C$2:$C$4,E48)</f>
        <v>728.39124282693194</v>
      </c>
      <c r="L48" s="2">
        <f>TREND(Calibration!$A$2:$A$4,Calibration!$D$2:$D$4,G48)</f>
        <v>542.12640522295862</v>
      </c>
    </row>
    <row r="49" spans="1:12" x14ac:dyDescent="0.25">
      <c r="A49">
        <v>235660</v>
      </c>
      <c r="B49">
        <v>13.92500019</v>
      </c>
      <c r="C49">
        <v>0.57679999000000004</v>
      </c>
      <c r="D49">
        <v>1039.8010253899999</v>
      </c>
      <c r="E49">
        <v>1.98730004</v>
      </c>
      <c r="F49">
        <v>9.9000003020963209E+37</v>
      </c>
      <c r="G49">
        <v>1.4386999600000001</v>
      </c>
      <c r="H49">
        <v>9.9000003020963209E+37</v>
      </c>
      <c r="J49" s="2">
        <f>TREND(Calibration!$A$2:$A$4,Calibration!$B$2:$B$4,C49)</f>
        <v>377.69012638362091</v>
      </c>
      <c r="K49" s="2">
        <f>TREND(Calibration!$A$2:$A$4,Calibration!$C$2:$C$4,E49)</f>
        <v>781.07475872511714</v>
      </c>
      <c r="L49" s="2">
        <f>TREND(Calibration!$A$2:$A$4,Calibration!$D$2:$D$4,G49)</f>
        <v>541.71288676904589</v>
      </c>
    </row>
    <row r="50" spans="1:12" x14ac:dyDescent="0.25">
      <c r="A50">
        <v>240660</v>
      </c>
      <c r="B50">
        <v>13.961000439999999</v>
      </c>
      <c r="C50">
        <v>0.57349998000000002</v>
      </c>
      <c r="D50">
        <v>1014.8170166</v>
      </c>
      <c r="E50">
        <v>2.1531000100000002</v>
      </c>
      <c r="F50">
        <v>9.9000003020963209E+37</v>
      </c>
      <c r="G50">
        <v>1.44029999</v>
      </c>
      <c r="H50">
        <v>9.9000003020963209E+37</v>
      </c>
      <c r="J50" s="2">
        <f>TREND(Calibration!$A$2:$A$4,Calibration!$B$2:$B$4,C50)</f>
        <v>375.65182237974028</v>
      </c>
      <c r="K50" s="2">
        <f>TREND(Calibration!$A$2:$A$4,Calibration!$C$2:$C$4,E50)</f>
        <v>847.95775005064934</v>
      </c>
      <c r="L50" s="2">
        <f>TREND(Calibration!$A$2:$A$4,Calibration!$D$2:$D$4,G50)</f>
        <v>542.37449562041729</v>
      </c>
    </row>
    <row r="51" spans="1:12" x14ac:dyDescent="0.25">
      <c r="A51">
        <v>245660</v>
      </c>
      <c r="B51">
        <v>13.98600006</v>
      </c>
      <c r="C51">
        <v>0.57620000999999998</v>
      </c>
      <c r="D51">
        <v>915.98101807</v>
      </c>
      <c r="E51">
        <v>1.8788000300000001</v>
      </c>
      <c r="F51">
        <v>9.9000003020963209E+37</v>
      </c>
      <c r="G51">
        <v>1.4419000099999999</v>
      </c>
      <c r="H51">
        <v>9.9000003020963209E+37</v>
      </c>
      <c r="J51" s="2">
        <f>TREND(Calibration!$A$2:$A$4,Calibration!$B$2:$B$4,C51)</f>
        <v>377.31953913199186</v>
      </c>
      <c r="K51" s="2">
        <f>TREND(Calibration!$A$2:$A$4,Calibration!$C$2:$C$4,E51)</f>
        <v>737.30632361834273</v>
      </c>
      <c r="L51" s="2">
        <f>TREND(Calibration!$A$2:$A$4,Calibration!$D$2:$D$4,G51)</f>
        <v>543.03610033681105</v>
      </c>
    </row>
    <row r="52" spans="1:12" x14ac:dyDescent="0.25">
      <c r="A52">
        <v>250660</v>
      </c>
      <c r="B52">
        <v>14.119999890000001</v>
      </c>
      <c r="C52">
        <v>0.57139998999999997</v>
      </c>
      <c r="D52">
        <v>888.63000488</v>
      </c>
      <c r="E52">
        <v>1.80369997</v>
      </c>
      <c r="F52">
        <v>9.9000003020963209E+37</v>
      </c>
      <c r="G52">
        <v>1.4467999899999999</v>
      </c>
      <c r="H52">
        <v>9.9000003020963209E+37</v>
      </c>
      <c r="J52" s="2">
        <f>TREND(Calibration!$A$2:$A$4,Calibration!$B$2:$B$4,C52)</f>
        <v>374.35472993907814</v>
      </c>
      <c r="K52" s="2">
        <f>TREND(Calibration!$A$2:$A$4,Calibration!$C$2:$C$4,E52)</f>
        <v>707.01128399000652</v>
      </c>
      <c r="L52" s="2">
        <f>TREND(Calibration!$A$2:$A$4,Calibration!$D$2:$D$4,G52)</f>
        <v>545.06223118407217</v>
      </c>
    </row>
    <row r="53" spans="1:12" x14ac:dyDescent="0.25">
      <c r="A53">
        <v>255660</v>
      </c>
      <c r="B53">
        <v>14.210000040000001</v>
      </c>
      <c r="C53">
        <v>0.57300001</v>
      </c>
      <c r="D53">
        <v>399.26199341</v>
      </c>
      <c r="E53">
        <v>1.77569997</v>
      </c>
      <c r="F53">
        <v>9.9000003020963209E+37</v>
      </c>
      <c r="G53">
        <v>1.4510999899999999</v>
      </c>
      <c r="H53">
        <v>9.9000003020963209E+37</v>
      </c>
      <c r="J53" s="2">
        <f>TREND(Calibration!$A$2:$A$4,Calibration!$B$2:$B$4,C53)</f>
        <v>375.34300790559615</v>
      </c>
      <c r="K53" s="2">
        <f>TREND(Calibration!$A$2:$A$4,Calibration!$C$2:$C$4,E53)</f>
        <v>695.71620500347296</v>
      </c>
      <c r="L53" s="2">
        <f>TREND(Calibration!$A$2:$A$4,Calibration!$D$2:$D$4,G53)</f>
        <v>546.84027163387464</v>
      </c>
    </row>
    <row r="54" spans="1:12" x14ac:dyDescent="0.25">
      <c r="A54">
        <v>260661</v>
      </c>
      <c r="B54">
        <v>14.178000450000001</v>
      </c>
      <c r="C54">
        <v>0.57349998000000002</v>
      </c>
      <c r="D54">
        <v>1106.5760498</v>
      </c>
      <c r="E54">
        <v>1.9673999499999999</v>
      </c>
      <c r="F54">
        <v>9.9000003020963209E+37</v>
      </c>
      <c r="G54">
        <v>1.44949996</v>
      </c>
      <c r="H54">
        <v>9.9000003020963209E+37</v>
      </c>
      <c r="J54" s="2">
        <f>TREND(Calibration!$A$2:$A$4,Calibration!$B$2:$B$4,C54)</f>
        <v>375.65182237974028</v>
      </c>
      <c r="K54" s="2">
        <f>TREND(Calibration!$A$2:$A$4,Calibration!$C$2:$C$4,E54)</f>
        <v>773.04714842550538</v>
      </c>
      <c r="L54" s="2">
        <f>TREND(Calibration!$A$2:$A$4,Calibration!$D$2:$D$4,G54)</f>
        <v>546.17866278250324</v>
      </c>
    </row>
    <row r="55" spans="1:12" x14ac:dyDescent="0.25">
      <c r="A55">
        <v>265660</v>
      </c>
      <c r="B55">
        <v>14.12300014</v>
      </c>
      <c r="C55">
        <v>0.56969999999999998</v>
      </c>
      <c r="D55">
        <v>1123.6369628899999</v>
      </c>
      <c r="E55">
        <v>1.9744000399999999</v>
      </c>
      <c r="F55">
        <v>9.9000003020963209E+37</v>
      </c>
      <c r="G55">
        <v>1.4505000100000001</v>
      </c>
      <c r="H55">
        <v>9.9000003020963209E+37</v>
      </c>
      <c r="J55" s="2">
        <f>TREND(Calibration!$A$2:$A$4,Calibration!$B$2:$B$4,C55)</f>
        <v>373.30470390171553</v>
      </c>
      <c r="K55" s="2">
        <f>TREND(Calibration!$A$2:$A$4,Calibration!$C$2:$C$4,E55)</f>
        <v>775.87095447774982</v>
      </c>
      <c r="L55" s="2">
        <f>TREND(Calibration!$A$2:$A$4,Calibration!$D$2:$D$4,G55)</f>
        <v>546.59218123641597</v>
      </c>
    </row>
    <row r="56" spans="1:12" x14ac:dyDescent="0.25">
      <c r="A56">
        <v>270660</v>
      </c>
      <c r="B56">
        <v>14.06400013</v>
      </c>
      <c r="C56">
        <v>0.57509999999999994</v>
      </c>
      <c r="D56">
        <v>653.03198241999996</v>
      </c>
      <c r="E56">
        <v>2.0181000199999999</v>
      </c>
      <c r="F56">
        <v>9.9000003020963209E+37</v>
      </c>
      <c r="G56">
        <v>1.4510999899999999</v>
      </c>
      <c r="H56">
        <v>9.9000003020963209E+37</v>
      </c>
      <c r="J56" s="2">
        <f>TREND(Calibration!$A$2:$A$4,Calibration!$B$2:$B$4,C56)</f>
        <v>376.64010034625824</v>
      </c>
      <c r="K56" s="2">
        <f>TREND(Calibration!$A$2:$A$4,Calibration!$C$2:$C$4,E56)</f>
        <v>793.49933754239044</v>
      </c>
      <c r="L56" s="2">
        <f>TREND(Calibration!$A$2:$A$4,Calibration!$D$2:$D$4,G56)</f>
        <v>546.84027163387464</v>
      </c>
    </row>
    <row r="57" spans="1:12" x14ac:dyDescent="0.25">
      <c r="A57">
        <v>275660</v>
      </c>
      <c r="B57">
        <v>14.03199959</v>
      </c>
      <c r="C57">
        <v>0.56870001999999997</v>
      </c>
      <c r="D57">
        <v>911.92700194999998</v>
      </c>
      <c r="E57">
        <v>1.8992999800000001</v>
      </c>
      <c r="F57">
        <v>9.9000003020963209E+37</v>
      </c>
      <c r="G57">
        <v>1.4592000199999999</v>
      </c>
      <c r="H57">
        <v>9.9000003020963209E+37</v>
      </c>
      <c r="J57" s="2">
        <f>TREND(Calibration!$A$2:$A$4,Calibration!$B$2:$B$4,C57)</f>
        <v>372.68705024678701</v>
      </c>
      <c r="K57" s="2">
        <f>TREND(Calibration!$A$2:$A$4,Calibration!$C$2:$C$4,E57)</f>
        <v>745.57591484941372</v>
      </c>
      <c r="L57" s="2">
        <f>TREND(Calibration!$A$2:$A$4,Calibration!$D$2:$D$4,G57)</f>
        <v>550.18961604890103</v>
      </c>
    </row>
    <row r="58" spans="1:12" x14ac:dyDescent="0.25">
      <c r="A58">
        <v>280660</v>
      </c>
      <c r="B58">
        <v>13.95699978</v>
      </c>
      <c r="C58">
        <v>0.56650001000000005</v>
      </c>
      <c r="D58">
        <v>833.42999268000005</v>
      </c>
      <c r="E58">
        <v>1.82430005</v>
      </c>
      <c r="F58">
        <v>9.9000003020963209E+37</v>
      </c>
      <c r="G58">
        <v>1.4602999699999999</v>
      </c>
      <c r="H58">
        <v>9.9000003020963209E+37</v>
      </c>
      <c r="J58" s="2">
        <f>TREND(Calibration!$A$2:$A$4,Calibration!$B$2:$B$4,C58)</f>
        <v>371.32817885197994</v>
      </c>
      <c r="K58" s="2">
        <f>TREND(Calibration!$A$2:$A$4,Calibration!$C$2:$C$4,E58)</f>
        <v>715.32126723032479</v>
      </c>
      <c r="L58" s="2">
        <f>TREND(Calibration!$A$2:$A$4,Calibration!$D$2:$D$4,G58)</f>
        <v>550.64444293093823</v>
      </c>
    </row>
    <row r="59" spans="1:12" x14ac:dyDescent="0.25">
      <c r="A59">
        <v>285660</v>
      </c>
      <c r="B59">
        <v>13.94799995</v>
      </c>
      <c r="C59">
        <v>0.55949998000000001</v>
      </c>
      <c r="D59">
        <v>619.07501220999995</v>
      </c>
      <c r="E59">
        <v>1.95009995</v>
      </c>
      <c r="F59">
        <v>9.9000003020963209E+37</v>
      </c>
      <c r="G59">
        <v>1.4613000199999999</v>
      </c>
      <c r="H59">
        <v>9.9000003020963209E+37</v>
      </c>
      <c r="J59" s="2">
        <f>TREND(Calibration!$A$2:$A$4,Calibration!$B$2:$B$4,C59)</f>
        <v>367.00449826425904</v>
      </c>
      <c r="K59" s="2">
        <f>TREND(Calibration!$A$2:$A$4,Calibration!$C$2:$C$4,E59)</f>
        <v>766.06840319454011</v>
      </c>
      <c r="L59" s="2">
        <f>TREND(Calibration!$A$2:$A$4,Calibration!$D$2:$D$4,G59)</f>
        <v>551.05796138485107</v>
      </c>
    </row>
    <row r="60" spans="1:12" x14ac:dyDescent="0.25">
      <c r="A60">
        <v>290661</v>
      </c>
      <c r="B60">
        <v>13.95699978</v>
      </c>
      <c r="C60">
        <v>0.55889999999999995</v>
      </c>
      <c r="D60">
        <v>740.89801024999997</v>
      </c>
      <c r="E60">
        <v>1.90900004</v>
      </c>
      <c r="F60">
        <v>9.9000003020963209E+37</v>
      </c>
      <c r="G60">
        <v>1.4716000600000001</v>
      </c>
      <c r="H60">
        <v>9.9000003020963209E+37</v>
      </c>
      <c r="J60" s="2">
        <f>TREND(Calibration!$A$2:$A$4,Calibration!$B$2:$B$4,C60)</f>
        <v>366.63391101262999</v>
      </c>
      <c r="K60" s="2">
        <f>TREND(Calibration!$A$2:$A$4,Calibration!$C$2:$C$4,E60)</f>
        <v>749.48887713063209</v>
      </c>
      <c r="L60" s="2">
        <f>TREND(Calibration!$A$2:$A$4,Calibration!$D$2:$D$4,G60)</f>
        <v>555.31700504870776</v>
      </c>
    </row>
    <row r="61" spans="1:12" x14ac:dyDescent="0.25">
      <c r="A61">
        <v>295661</v>
      </c>
      <c r="B61">
        <v>13.96700001</v>
      </c>
      <c r="C61">
        <v>0.56379997999999998</v>
      </c>
      <c r="D61">
        <v>775.42700194999998</v>
      </c>
      <c r="E61">
        <v>1.9533</v>
      </c>
      <c r="F61">
        <v>9.9000003020963209E+37</v>
      </c>
      <c r="G61">
        <v>1.4683999999999999</v>
      </c>
      <c r="H61">
        <v>9.9000003020963209E+37</v>
      </c>
      <c r="J61" s="2">
        <f>TREND(Calibration!$A$2:$A$4,Calibration!$B$2:$B$4,C61)</f>
        <v>369.66046209972825</v>
      </c>
      <c r="K61" s="2">
        <f>TREND(Calibration!$A$2:$A$4,Calibration!$C$2:$C$4,E61)</f>
        <v>767.35928953421353</v>
      </c>
      <c r="L61" s="2">
        <f>TREND(Calibration!$A$2:$A$4,Calibration!$D$2:$D$4,G61)</f>
        <v>553.99378734596462</v>
      </c>
    </row>
    <row r="62" spans="1:12" x14ac:dyDescent="0.25">
      <c r="A62">
        <v>300660</v>
      </c>
      <c r="B62">
        <v>13.944000239999999</v>
      </c>
      <c r="C62">
        <v>0.55519998000000004</v>
      </c>
      <c r="D62">
        <v>806.10498046999999</v>
      </c>
      <c r="E62">
        <v>2.0018999599999998</v>
      </c>
      <c r="F62">
        <v>9.9000003020963209E+37</v>
      </c>
      <c r="G62">
        <v>1.4722000399999999</v>
      </c>
      <c r="H62">
        <v>9.9000003020963209E+37</v>
      </c>
      <c r="J62" s="2">
        <f>TREND(Calibration!$A$2:$A$4,Calibration!$B$2:$B$4,C62)</f>
        <v>364.34853442878983</v>
      </c>
      <c r="K62" s="2">
        <f>TREND(Calibration!$A$2:$A$4,Calibration!$C$2:$C$4,E62)</f>
        <v>786.96430335358389</v>
      </c>
      <c r="L62" s="2">
        <f>TREND(Calibration!$A$2:$A$4,Calibration!$D$2:$D$4,G62)</f>
        <v>555.56509544616642</v>
      </c>
    </row>
    <row r="63" spans="1:12" x14ac:dyDescent="0.25">
      <c r="A63">
        <v>305661</v>
      </c>
      <c r="B63">
        <v>13.885999679999999</v>
      </c>
      <c r="C63">
        <v>0.56000000000000005</v>
      </c>
      <c r="D63">
        <v>718.84002685999997</v>
      </c>
      <c r="E63">
        <v>1.97280002</v>
      </c>
      <c r="F63">
        <v>1315.5050048799999</v>
      </c>
      <c r="G63">
        <v>1.4678000200000001</v>
      </c>
      <c r="H63">
        <v>9.9000003020963209E+37</v>
      </c>
      <c r="J63" s="2">
        <f>TREND(Calibration!$A$2:$A$4,Calibration!$B$2:$B$4,C63)</f>
        <v>367.31334362170361</v>
      </c>
      <c r="K63" s="2">
        <f>TREND(Calibration!$A$2:$A$4,Calibration!$C$2:$C$4,E63)</f>
        <v>775.22551332489149</v>
      </c>
      <c r="L63" s="2">
        <f>TREND(Calibration!$A$2:$A$4,Calibration!$D$2:$D$4,G63)</f>
        <v>553.74569694850607</v>
      </c>
    </row>
    <row r="64" spans="1:12" x14ac:dyDescent="0.25">
      <c r="A64">
        <v>310660</v>
      </c>
      <c r="B64">
        <v>13.833999629999999</v>
      </c>
      <c r="C64">
        <v>0.56430000000000002</v>
      </c>
      <c r="D64">
        <v>707.46997069999998</v>
      </c>
      <c r="E64">
        <v>1.9041999599999999</v>
      </c>
      <c r="F64">
        <v>1102.5899658200001</v>
      </c>
      <c r="G64">
        <v>1.47109997</v>
      </c>
      <c r="H64">
        <v>9.9000003020963209E+37</v>
      </c>
      <c r="J64" s="2">
        <f>TREND(Calibration!$A$2:$A$4,Calibration!$B$2:$B$4,C64)</f>
        <v>369.96930745717282</v>
      </c>
      <c r="K64" s="2">
        <f>TREND(Calibration!$A$2:$A$4,Calibration!$C$2:$C$4,E64)</f>
        <v>747.55254560414346</v>
      </c>
      <c r="L64" s="2">
        <f>TREND(Calibration!$A$2:$A$4,Calibration!$D$2:$D$4,G64)</f>
        <v>555.11021894439568</v>
      </c>
    </row>
    <row r="65" spans="1:12" x14ac:dyDescent="0.25">
      <c r="A65">
        <v>315660</v>
      </c>
      <c r="B65">
        <v>13.83699989</v>
      </c>
      <c r="C65">
        <v>0.57190001000000001</v>
      </c>
      <c r="D65">
        <v>848.68298340000001</v>
      </c>
      <c r="E65">
        <v>1.8448</v>
      </c>
      <c r="F65">
        <v>814.32299805000002</v>
      </c>
      <c r="G65">
        <v>1.4737999399999999</v>
      </c>
      <c r="H65">
        <v>9.9000003020963209E+37</v>
      </c>
      <c r="J65" s="2">
        <f>TREND(Calibration!$A$2:$A$4,Calibration!$B$2:$B$4,C65)</f>
        <v>374.66357529652265</v>
      </c>
      <c r="K65" s="2">
        <f>TREND(Calibration!$A$2:$A$4,Calibration!$C$2:$C$4,E65)</f>
        <v>723.59085846139578</v>
      </c>
      <c r="L65" s="2">
        <f>TREND(Calibration!$A$2:$A$4,Calibration!$D$2:$D$4,G65)</f>
        <v>556.22665054282663</v>
      </c>
    </row>
    <row r="66" spans="1:12" x14ac:dyDescent="0.25">
      <c r="A66">
        <v>320661</v>
      </c>
      <c r="B66">
        <v>13.85700035</v>
      </c>
      <c r="C66">
        <v>0.58109999000000001</v>
      </c>
      <c r="D66">
        <v>9.9000003020963209E+37</v>
      </c>
      <c r="E66">
        <v>1.4851000299999999</v>
      </c>
      <c r="F66">
        <v>514.41198729999996</v>
      </c>
      <c r="G66">
        <v>1.4808000299999999</v>
      </c>
      <c r="H66">
        <v>9.9000003020963209E+37</v>
      </c>
      <c r="J66" s="2">
        <f>TREND(Calibration!$A$2:$A$4,Calibration!$B$2:$B$4,C66)</f>
        <v>380.34609021909012</v>
      </c>
      <c r="K66" s="2">
        <f>TREND(Calibration!$A$2:$A$4,Calibration!$C$2:$C$4,E66)</f>
        <v>578.48944515411847</v>
      </c>
      <c r="L66" s="2">
        <f>TREND(Calibration!$A$2:$A$4,Calibration!$D$2:$D$4,G66)</f>
        <v>559.12117221079347</v>
      </c>
    </row>
    <row r="67" spans="1:12" x14ac:dyDescent="0.25">
      <c r="A67">
        <v>325679</v>
      </c>
      <c r="B67">
        <v>13.930999760000001</v>
      </c>
      <c r="C67">
        <v>0.58050000999999996</v>
      </c>
      <c r="D67">
        <v>578.71502685999997</v>
      </c>
      <c r="E67">
        <v>1.7475999600000001</v>
      </c>
      <c r="F67">
        <v>739.48400878999996</v>
      </c>
      <c r="G67">
        <v>1.4813000000000001</v>
      </c>
      <c r="H67">
        <v>9.9000003020963209E+37</v>
      </c>
      <c r="J67" s="2">
        <f>TREND(Calibration!$A$2:$A$4,Calibration!$B$2:$B$4,C67)</f>
        <v>379.97550296746107</v>
      </c>
      <c r="K67" s="2">
        <f>TREND(Calibration!$A$2:$A$4,Calibration!$C$2:$C$4,E67)</f>
        <v>684.3807824151736</v>
      </c>
      <c r="L67" s="2">
        <f>TREND(Calibration!$A$2:$A$4,Calibration!$D$2:$D$4,G67)</f>
        <v>559.32790869537212</v>
      </c>
    </row>
    <row r="68" spans="1:12" x14ac:dyDescent="0.25">
      <c r="A68">
        <v>330662</v>
      </c>
      <c r="B68">
        <v>13.998999599999999</v>
      </c>
      <c r="C68">
        <v>0.58109999000000001</v>
      </c>
      <c r="D68">
        <v>835.54101562000005</v>
      </c>
      <c r="E68">
        <v>1.90799999</v>
      </c>
      <c r="F68">
        <v>871.61499022999999</v>
      </c>
      <c r="G68">
        <v>1.47920001</v>
      </c>
      <c r="H68">
        <v>9.9000003020963209E+37</v>
      </c>
      <c r="J68" s="2">
        <f>TREND(Calibration!$A$2:$A$4,Calibration!$B$2:$B$4,C68)</f>
        <v>380.34609021909012</v>
      </c>
      <c r="K68" s="2">
        <f>TREND(Calibration!$A$2:$A$4,Calibration!$C$2:$C$4,E68)</f>
        <v>749.08546128275771</v>
      </c>
      <c r="L68" s="2">
        <f>TREND(Calibration!$A$2:$A$4,Calibration!$D$2:$D$4,G68)</f>
        <v>558.45956749439983</v>
      </c>
    </row>
    <row r="69" spans="1:12" x14ac:dyDescent="0.25">
      <c r="A69">
        <v>335660</v>
      </c>
      <c r="B69">
        <v>14.022000309999999</v>
      </c>
      <c r="C69">
        <v>0.58270001000000005</v>
      </c>
      <c r="D69">
        <v>742.72802734000004</v>
      </c>
      <c r="E69">
        <v>1.85290003</v>
      </c>
      <c r="F69">
        <v>908.43902588000003</v>
      </c>
      <c r="G69">
        <v>1.47650003</v>
      </c>
      <c r="H69">
        <v>9.9000003020963209E+37</v>
      </c>
      <c r="J69" s="2">
        <f>TREND(Calibration!$A$2:$A$4,Calibration!$B$2:$B$4,C69)</f>
        <v>381.33436818560818</v>
      </c>
      <c r="K69" s="2">
        <f>TREND(Calibration!$A$2:$A$4,Calibration!$C$2:$C$4,E69)</f>
        <v>726.85837555579917</v>
      </c>
      <c r="L69" s="2">
        <f>TREND(Calibration!$A$2:$A$4,Calibration!$D$2:$D$4,G69)</f>
        <v>557.34313176099101</v>
      </c>
    </row>
    <row r="70" spans="1:12" x14ac:dyDescent="0.25">
      <c r="A70">
        <v>340661</v>
      </c>
      <c r="B70">
        <v>13.95699978</v>
      </c>
      <c r="C70">
        <v>0.58380001999999998</v>
      </c>
      <c r="D70">
        <v>9.9000003020963209E+37</v>
      </c>
      <c r="E70">
        <v>1.8998999599999999</v>
      </c>
      <c r="F70">
        <v>607.09698486000002</v>
      </c>
      <c r="G70">
        <v>1.47650003</v>
      </c>
      <c r="H70">
        <v>9.9000003020963209E+37</v>
      </c>
      <c r="J70" s="2">
        <f>TREND(Calibration!$A$2:$A$4,Calibration!$B$2:$B$4,C70)</f>
        <v>382.01380697134175</v>
      </c>
      <c r="K70" s="2">
        <f>TREND(Calibration!$A$2:$A$4,Calibration!$C$2:$C$4,E70)</f>
        <v>745.81794418835443</v>
      </c>
      <c r="L70" s="2">
        <f>TREND(Calibration!$A$2:$A$4,Calibration!$D$2:$D$4,G70)</f>
        <v>557.34313176099101</v>
      </c>
    </row>
    <row r="71" spans="1:12" x14ac:dyDescent="0.25">
      <c r="A71">
        <v>345661</v>
      </c>
      <c r="B71">
        <v>13.902000429999999</v>
      </c>
      <c r="C71">
        <v>0.58109999000000001</v>
      </c>
      <c r="D71">
        <v>1359.91503906</v>
      </c>
      <c r="E71">
        <v>1.8982000400000001</v>
      </c>
      <c r="F71">
        <v>752.50402831999997</v>
      </c>
      <c r="G71">
        <v>1.4780999399999999</v>
      </c>
      <c r="H71">
        <v>9.9000003020963209E+37</v>
      </c>
      <c r="J71" s="2">
        <f>TREND(Calibration!$A$2:$A$4,Calibration!$B$2:$B$4,C71)</f>
        <v>380.34609021909012</v>
      </c>
      <c r="K71" s="2">
        <f>TREND(Calibration!$A$2:$A$4,Calibration!$C$2:$C$4,E71)</f>
        <v>745.13220380725488</v>
      </c>
      <c r="L71" s="2">
        <f>TREND(Calibration!$A$2:$A$4,Calibration!$D$2:$D$4,G71)</f>
        <v>558.00469099262909</v>
      </c>
    </row>
    <row r="72" spans="1:12" x14ac:dyDescent="0.25">
      <c r="A72">
        <v>350661</v>
      </c>
      <c r="B72">
        <v>13.91800022</v>
      </c>
      <c r="C72">
        <v>0.58700001000000002</v>
      </c>
      <c r="D72">
        <v>806.98498534999999</v>
      </c>
      <c r="E72">
        <v>1.8988000199999999</v>
      </c>
      <c r="F72">
        <v>835.53002930000002</v>
      </c>
      <c r="G72">
        <v>1.47860003</v>
      </c>
      <c r="H72">
        <v>9.9000003020963209E+37</v>
      </c>
      <c r="J72" s="2">
        <f>TREND(Calibration!$A$2:$A$4,Calibration!$B$2:$B$4,C72)</f>
        <v>383.99033202107739</v>
      </c>
      <c r="K72" s="2">
        <f>TREND(Calibration!$A$2:$A$4,Calibration!$C$2:$C$4,E72)</f>
        <v>745.37423314619559</v>
      </c>
      <c r="L72" s="2">
        <f>TREND(Calibration!$A$2:$A$4,Calibration!$D$2:$D$4,G72)</f>
        <v>558.21147709694105</v>
      </c>
    </row>
    <row r="73" spans="1:12" x14ac:dyDescent="0.25">
      <c r="A73">
        <v>355661</v>
      </c>
      <c r="B73">
        <v>14.00599957</v>
      </c>
      <c r="C73">
        <v>0.59780001999999999</v>
      </c>
      <c r="D73">
        <v>999.08197021000001</v>
      </c>
      <c r="E73">
        <v>1.8982000400000001</v>
      </c>
      <c r="F73">
        <v>783.38598633000004</v>
      </c>
      <c r="G73">
        <v>1.4894000300000001</v>
      </c>
      <c r="H73">
        <v>9.9000003020963209E+37</v>
      </c>
      <c r="J73" s="2">
        <f>TREND(Calibration!$A$2:$A$4,Calibration!$B$2:$B$4,C73)</f>
        <v>390.66113108682293</v>
      </c>
      <c r="K73" s="2">
        <f>TREND(Calibration!$A$2:$A$4,Calibration!$C$2:$C$4,E73)</f>
        <v>745.13220380725488</v>
      </c>
      <c r="L73" s="2">
        <f>TREND(Calibration!$A$2:$A$4,Calibration!$D$2:$D$4,G73)</f>
        <v>562.67725311039851</v>
      </c>
    </row>
    <row r="74" spans="1:12" x14ac:dyDescent="0.25">
      <c r="A74">
        <v>360661</v>
      </c>
      <c r="B74">
        <v>14.05500031</v>
      </c>
      <c r="C74">
        <v>0.60430002000000005</v>
      </c>
      <c r="D74">
        <v>9.9000003020963209E+37</v>
      </c>
      <c r="E74">
        <v>1.9290000199999999</v>
      </c>
      <c r="F74">
        <v>566.43701171999999</v>
      </c>
      <c r="G74">
        <v>1.4921</v>
      </c>
      <c r="H74">
        <v>9.9000003020963209E+37</v>
      </c>
      <c r="J74" s="2">
        <f>TREND(Calibration!$A$2:$A$4,Calibration!$B$2:$B$4,C74)</f>
        <v>394.6759601404392</v>
      </c>
      <c r="K74" s="2">
        <f>TREND(Calibration!$A$2:$A$4,Calibration!$C$2:$C$4,E74)</f>
        <v>757.55678262452818</v>
      </c>
      <c r="L74" s="2">
        <f>TREND(Calibration!$A$2:$A$4,Calibration!$D$2:$D$4,G74)</f>
        <v>563.79368470882946</v>
      </c>
    </row>
    <row r="75" spans="1:12" x14ac:dyDescent="0.25">
      <c r="A75">
        <v>365661</v>
      </c>
      <c r="B75">
        <v>14.09399986</v>
      </c>
      <c r="C75">
        <v>0.59890001999999998</v>
      </c>
      <c r="D75">
        <v>1065.4379882799999</v>
      </c>
      <c r="E75">
        <v>2.0532000099999999</v>
      </c>
      <c r="F75">
        <v>859.50701904000005</v>
      </c>
      <c r="G75">
        <v>1.49269998</v>
      </c>
      <c r="H75">
        <v>9.9000003020963209E+37</v>
      </c>
      <c r="J75" s="2">
        <f>TREND(Calibration!$A$2:$A$4,Calibration!$B$2:$B$4,C75)</f>
        <v>391.34056369589644</v>
      </c>
      <c r="K75" s="2">
        <f>TREND(Calibration!$A$2:$A$4,Calibration!$C$2:$C$4,E75)</f>
        <v>807.65852180940976</v>
      </c>
      <c r="L75" s="2">
        <f>TREND(Calibration!$A$2:$A$4,Calibration!$D$2:$D$4,G75)</f>
        <v>564.04177510628813</v>
      </c>
    </row>
    <row r="76" spans="1:12" x14ac:dyDescent="0.25">
      <c r="A76">
        <v>370661</v>
      </c>
      <c r="B76">
        <v>14.10700035</v>
      </c>
      <c r="C76">
        <v>0.59509999000000002</v>
      </c>
      <c r="D76">
        <v>825.34997558999999</v>
      </c>
      <c r="E76">
        <v>1.98570001</v>
      </c>
      <c r="F76">
        <v>830.20599364999998</v>
      </c>
      <c r="G76">
        <v>1.4921</v>
      </c>
      <c r="H76">
        <v>9.9000003020963209E+37</v>
      </c>
      <c r="J76" s="2">
        <f>TREND(Calibration!$A$2:$A$4,Calibration!$B$2:$B$4,C76)</f>
        <v>388.9934143345713</v>
      </c>
      <c r="K76" s="2">
        <f>TREND(Calibration!$A$2:$A$4,Calibration!$C$2:$C$4,E76)</f>
        <v>780.42931353830204</v>
      </c>
      <c r="L76" s="2">
        <f>TREND(Calibration!$A$2:$A$4,Calibration!$D$2:$D$4,G76)</f>
        <v>563.79368470882946</v>
      </c>
    </row>
    <row r="77" spans="1:12" x14ac:dyDescent="0.25">
      <c r="A77">
        <v>375661</v>
      </c>
      <c r="B77">
        <v>14.05500031</v>
      </c>
      <c r="C77">
        <v>0.59619999000000001</v>
      </c>
      <c r="D77">
        <v>1107.5560302700001</v>
      </c>
      <c r="E77">
        <v>2.01110005</v>
      </c>
      <c r="F77">
        <v>709.02301024999997</v>
      </c>
      <c r="G77">
        <v>1.48889995</v>
      </c>
      <c r="H77">
        <v>9.9000003020963209E+37</v>
      </c>
      <c r="J77" s="2">
        <f>TREND(Calibration!$A$2:$A$4,Calibration!$B$2:$B$4,C77)</f>
        <v>389.67284694364486</v>
      </c>
      <c r="K77" s="2">
        <f>TREND(Calibration!$A$2:$A$4,Calibration!$C$2:$C$4,E77)</f>
        <v>790.67557989762747</v>
      </c>
      <c r="L77" s="2">
        <f>TREND(Calibration!$A$2:$A$4,Calibration!$D$2:$D$4,G77)</f>
        <v>562.47047114106419</v>
      </c>
    </row>
    <row r="78" spans="1:12" x14ac:dyDescent="0.25">
      <c r="A78">
        <v>380662</v>
      </c>
      <c r="B78">
        <v>13.963999749999999</v>
      </c>
      <c r="C78">
        <v>0.60000001999999997</v>
      </c>
      <c r="D78">
        <v>9.9000003020963209E+37</v>
      </c>
      <c r="E78">
        <v>1.9538999800000001</v>
      </c>
      <c r="F78">
        <v>548.69702147999999</v>
      </c>
      <c r="G78">
        <v>1.4900000099999999</v>
      </c>
      <c r="H78">
        <v>9.9000003020963209E+37</v>
      </c>
      <c r="J78" s="2">
        <f>TREND(Calibration!$A$2:$A$4,Calibration!$B$2:$B$4,C78)</f>
        <v>392.01999630496994</v>
      </c>
      <c r="K78" s="2">
        <f>TREND(Calibration!$A$2:$A$4,Calibration!$C$2:$C$4,E78)</f>
        <v>767.60131887315424</v>
      </c>
      <c r="L78" s="2">
        <f>TREND(Calibration!$A$2:$A$4,Calibration!$D$2:$D$4,G78)</f>
        <v>562.92534350785718</v>
      </c>
    </row>
    <row r="79" spans="1:12" x14ac:dyDescent="0.25">
      <c r="A79">
        <v>385663</v>
      </c>
      <c r="B79">
        <v>13.92199993</v>
      </c>
      <c r="C79">
        <v>0.60159998999999997</v>
      </c>
      <c r="D79">
        <v>1229.3280029299999</v>
      </c>
      <c r="E79">
        <v>2.15149999</v>
      </c>
      <c r="F79">
        <v>866.27001953000001</v>
      </c>
      <c r="G79">
        <v>1.49160004</v>
      </c>
      <c r="H79">
        <v>9.9000003020963209E+37</v>
      </c>
      <c r="J79" s="2">
        <f>TREND(Calibration!$A$2:$A$4,Calibration!$B$2:$B$4,C79)</f>
        <v>393.00824338818757</v>
      </c>
      <c r="K79" s="2">
        <f>TREND(Calibration!$A$2:$A$4,Calibration!$C$2:$C$4,E79)</f>
        <v>847.3123088977909</v>
      </c>
      <c r="L79" s="2">
        <f>TREND(Calibration!$A$2:$A$4,Calibration!$D$2:$D$4,G79)</f>
        <v>563.58695235922869</v>
      </c>
    </row>
    <row r="80" spans="1:12" x14ac:dyDescent="0.25">
      <c r="A80">
        <v>390662</v>
      </c>
      <c r="B80">
        <v>13.93799973</v>
      </c>
      <c r="C80">
        <v>0.60270000000000001</v>
      </c>
      <c r="D80">
        <v>940.57598876999998</v>
      </c>
      <c r="E80">
        <v>1.9706000100000001</v>
      </c>
      <c r="F80">
        <v>921.60198975000003</v>
      </c>
      <c r="G80">
        <v>1.49269998</v>
      </c>
      <c r="H80">
        <v>9.9000003020963209E+37</v>
      </c>
      <c r="J80" s="2">
        <f>TREND(Calibration!$A$2:$A$4,Calibration!$B$2:$B$4,C80)</f>
        <v>393.68768217392119</v>
      </c>
      <c r="K80" s="2">
        <f>TREND(Calibration!$A$2:$A$4,Calibration!$C$2:$C$4,E80)</f>
        <v>774.33803879913569</v>
      </c>
      <c r="L80" s="2">
        <f>TREND(Calibration!$A$2:$A$4,Calibration!$D$2:$D$4,G80)</f>
        <v>564.04177510628813</v>
      </c>
    </row>
    <row r="81" spans="1:12" x14ac:dyDescent="0.25">
      <c r="A81">
        <v>395662</v>
      </c>
      <c r="B81">
        <v>14.00300026</v>
      </c>
      <c r="C81">
        <v>0.61400001999999998</v>
      </c>
      <c r="D81">
        <v>1062.6899414100001</v>
      </c>
      <c r="E81">
        <v>2.1099000000000001</v>
      </c>
      <c r="F81">
        <v>802.43701171999999</v>
      </c>
      <c r="G81">
        <v>1.49269998</v>
      </c>
      <c r="H81">
        <v>9.9000003020963209E+37</v>
      </c>
      <c r="J81" s="2">
        <f>TREND(Calibration!$A$2:$A$4,Calibration!$B$2:$B$4,C81)</f>
        <v>400.66732042045112</v>
      </c>
      <c r="K81" s="2">
        <f>TREND(Calibration!$A$2:$A$4,Calibration!$C$2:$C$4,E81)</f>
        <v>830.53105272318362</v>
      </c>
      <c r="L81" s="2">
        <f>TREND(Calibration!$A$2:$A$4,Calibration!$D$2:$D$4,G81)</f>
        <v>564.04177510628813</v>
      </c>
    </row>
    <row r="82" spans="1:12" x14ac:dyDescent="0.25">
      <c r="A82">
        <v>400662</v>
      </c>
      <c r="B82">
        <v>14.083999629999999</v>
      </c>
      <c r="C82">
        <v>0.62269998000000004</v>
      </c>
      <c r="D82">
        <v>1173.1560058600001</v>
      </c>
      <c r="E82">
        <v>1.91929996</v>
      </c>
      <c r="F82">
        <v>639.02099609000004</v>
      </c>
      <c r="G82">
        <v>1.4986000100000001</v>
      </c>
      <c r="H82">
        <v>9.9000003020963209E+37</v>
      </c>
      <c r="J82" s="2">
        <f>TREND(Calibration!$A$2:$A$4,Calibration!$B$2:$B$4,C82)</f>
        <v>406.04098998557419</v>
      </c>
      <c r="K82" s="2">
        <f>TREND(Calibration!$A$2:$A$4,Calibration!$C$2:$C$4,E82)</f>
        <v>753.64382034330993</v>
      </c>
      <c r="L82" s="2">
        <f>TREND(Calibration!$A$2:$A$4,Calibration!$D$2:$D$4,G82)</f>
        <v>566.4814244074621</v>
      </c>
    </row>
    <row r="83" spans="1:12" x14ac:dyDescent="0.25">
      <c r="A83">
        <v>405673</v>
      </c>
      <c r="B83">
        <v>14.210000040000001</v>
      </c>
      <c r="C83">
        <v>0.62639999000000002</v>
      </c>
      <c r="D83">
        <v>768.89501953000001</v>
      </c>
      <c r="E83">
        <v>2.0009000299999999</v>
      </c>
      <c r="F83">
        <v>1236.2810058600001</v>
      </c>
      <c r="G83">
        <v>1.50020003</v>
      </c>
      <c r="H83">
        <v>9.9000003020963209E+37</v>
      </c>
      <c r="J83" s="2">
        <f>TREND(Calibration!$A$2:$A$4,Calibration!$B$2:$B$4,C83)</f>
        <v>408.32636039275428</v>
      </c>
      <c r="K83" s="2">
        <f>TREND(Calibration!$A$2:$A$4,Calibration!$C$2:$C$4,E83)</f>
        <v>786.56093591319097</v>
      </c>
      <c r="L83" s="2">
        <f>TREND(Calibration!$A$2:$A$4,Calibration!$D$2:$D$4,G83)</f>
        <v>567.14302912385585</v>
      </c>
    </row>
    <row r="84" spans="1:12" x14ac:dyDescent="0.25">
      <c r="A84">
        <v>410663</v>
      </c>
      <c r="B84">
        <v>14.196999549999999</v>
      </c>
      <c r="C84">
        <v>0.62370002000000002</v>
      </c>
      <c r="D84">
        <v>9.9000003020963209E+37</v>
      </c>
      <c r="E84">
        <v>2.1017999600000001</v>
      </c>
      <c r="F84">
        <v>828.93103026999995</v>
      </c>
      <c r="G84">
        <v>1.4991999899999999</v>
      </c>
      <c r="H84">
        <v>9.9000003020963209E+37</v>
      </c>
      <c r="J84" s="2">
        <f>TREND(Calibration!$A$2:$A$4,Calibration!$B$2:$B$4,C84)</f>
        <v>406.65868070046315</v>
      </c>
      <c r="K84" s="2">
        <f>TREND(Calibration!$A$2:$A$4,Calibration!$C$2:$C$4,E84)</f>
        <v>827.26353159482358</v>
      </c>
      <c r="L84" s="2">
        <f>TREND(Calibration!$A$2:$A$4,Calibration!$D$2:$D$4,G84)</f>
        <v>566.72951480492077</v>
      </c>
    </row>
    <row r="85" spans="1:12" x14ac:dyDescent="0.25">
      <c r="A85">
        <v>415662</v>
      </c>
      <c r="B85">
        <v>14.184000019999999</v>
      </c>
      <c r="C85">
        <v>0.61619997000000004</v>
      </c>
      <c r="D85">
        <v>1296.19494629</v>
      </c>
      <c r="E85">
        <v>2.0046000500000001</v>
      </c>
      <c r="F85">
        <v>1062.8580322299999</v>
      </c>
      <c r="G85">
        <v>1.50020003</v>
      </c>
      <c r="H85">
        <v>9.9000003020963209E+37</v>
      </c>
      <c r="J85" s="2">
        <f>TREND(Calibration!$A$2:$A$4,Calibration!$B$2:$B$4,C85)</f>
        <v>402.0261547552978</v>
      </c>
      <c r="K85" s="2">
        <f>TREND(Calibration!$A$2:$A$4,Calibration!$C$2:$C$4,E85)</f>
        <v>788.05350799003929</v>
      </c>
      <c r="L85" s="2">
        <f>TREND(Calibration!$A$2:$A$4,Calibration!$D$2:$D$4,G85)</f>
        <v>567.14302912385585</v>
      </c>
    </row>
    <row r="86" spans="1:12" x14ac:dyDescent="0.25">
      <c r="A86">
        <v>420662</v>
      </c>
      <c r="B86">
        <v>14.1420002</v>
      </c>
      <c r="C86">
        <v>0.59939998000000005</v>
      </c>
      <c r="D86">
        <v>1007.50097656</v>
      </c>
      <c r="E86">
        <v>1.69630003</v>
      </c>
      <c r="F86">
        <v>977.74902343999997</v>
      </c>
      <c r="G86">
        <v>1.5024000399999999</v>
      </c>
      <c r="H86">
        <v>9.9000003020963209E+37</v>
      </c>
      <c r="J86" s="2">
        <f>TREND(Calibration!$A$2:$A$4,Calibration!$B$2:$B$4,C86)</f>
        <v>391.6493719933805</v>
      </c>
      <c r="K86" s="2">
        <f>TREND(Calibration!$A$2:$A$4,Calibration!$C$2:$C$4,E86)</f>
        <v>663.68661236682908</v>
      </c>
      <c r="L86" s="2">
        <f>TREND(Calibration!$A$2:$A$4,Calibration!$D$2:$D$4,G86)</f>
        <v>568.05272837268603</v>
      </c>
    </row>
    <row r="87" spans="1:12" x14ac:dyDescent="0.25">
      <c r="A87">
        <v>425662</v>
      </c>
      <c r="B87">
        <v>14.119999890000001</v>
      </c>
      <c r="C87">
        <v>0.59670000999999995</v>
      </c>
      <c r="D87">
        <v>848.52899170000001</v>
      </c>
      <c r="E87">
        <v>1.7367999599999999</v>
      </c>
      <c r="F87">
        <v>1002.65698242</v>
      </c>
      <c r="G87">
        <v>1.5046000500000001</v>
      </c>
      <c r="H87">
        <v>9.9000003020963209E+37</v>
      </c>
      <c r="J87" s="2">
        <f>TREND(Calibration!$A$2:$A$4,Calibration!$B$2:$B$4,C87)</f>
        <v>389.98169230108931</v>
      </c>
      <c r="K87" s="2">
        <f>TREND(Calibration!$A$2:$A$4,Calibration!$C$2:$C$4,E87)</f>
        <v>680.02410909179628</v>
      </c>
      <c r="L87" s="2">
        <f>TREND(Calibration!$A$2:$A$4,Calibration!$D$2:$D$4,G87)</f>
        <v>568.96242762151621</v>
      </c>
    </row>
    <row r="88" spans="1:12" x14ac:dyDescent="0.25">
      <c r="A88">
        <v>430662</v>
      </c>
      <c r="B88">
        <v>14.022000309999999</v>
      </c>
      <c r="C88">
        <v>0.59240000999999998</v>
      </c>
      <c r="D88">
        <v>912.60797118999994</v>
      </c>
      <c r="E88">
        <v>1.6513999699999999</v>
      </c>
      <c r="F88">
        <v>894.54797363</v>
      </c>
      <c r="G88">
        <v>1.5116000199999999</v>
      </c>
      <c r="H88">
        <v>9.9000003020963209E+37</v>
      </c>
      <c r="J88" s="2">
        <f>TREND(Calibration!$A$2:$A$4,Calibration!$B$2:$B$4,C88)</f>
        <v>387.3257284656201</v>
      </c>
      <c r="K88" s="2">
        <f>TREND(Calibration!$A$2:$A$4,Calibration!$C$2:$C$4,E88)</f>
        <v>645.57412221682557</v>
      </c>
      <c r="L88" s="2">
        <f>TREND(Calibration!$A$2:$A$4,Calibration!$D$2:$D$4,G88)</f>
        <v>571.85689966974962</v>
      </c>
    </row>
    <row r="89" spans="1:12" x14ac:dyDescent="0.25">
      <c r="A89">
        <v>435662</v>
      </c>
      <c r="B89">
        <v>13.977000240000001</v>
      </c>
      <c r="C89">
        <v>0.59350002000000002</v>
      </c>
      <c r="D89">
        <v>1035.1889648399999</v>
      </c>
      <c r="E89">
        <v>1.7950999700000001</v>
      </c>
      <c r="F89">
        <v>944.79101562000005</v>
      </c>
      <c r="G89">
        <v>1.5055999799999999</v>
      </c>
      <c r="H89">
        <v>9.9000003020963209E+37</v>
      </c>
      <c r="J89" s="2">
        <f>TREND(Calibration!$A$2:$A$4,Calibration!$B$2:$B$4,C89)</f>
        <v>388.00516725135373</v>
      </c>
      <c r="K89" s="2">
        <f>TREND(Calibration!$A$2:$A$4,Calibration!$C$2:$C$4,E89)</f>
        <v>703.54208115842846</v>
      </c>
      <c r="L89" s="2">
        <f>TREND(Calibration!$A$2:$A$4,Calibration!$D$2:$D$4,G89)</f>
        <v>569.37589645569551</v>
      </c>
    </row>
    <row r="90" spans="1:12" x14ac:dyDescent="0.25">
      <c r="A90">
        <v>440662</v>
      </c>
      <c r="B90">
        <v>13.914999959999999</v>
      </c>
      <c r="C90">
        <v>0.59350002000000002</v>
      </c>
      <c r="D90">
        <v>915.94201659999999</v>
      </c>
      <c r="E90">
        <v>2.03600001</v>
      </c>
      <c r="F90">
        <v>1119.8459472699999</v>
      </c>
      <c r="G90">
        <v>1.5039999500000001</v>
      </c>
      <c r="H90">
        <v>9.9000003020963209E+37</v>
      </c>
      <c r="J90" s="2">
        <f>TREND(Calibration!$A$2:$A$4,Calibration!$B$2:$B$4,C90)</f>
        <v>388.00516725135373</v>
      </c>
      <c r="K90" s="2">
        <f>TREND(Calibration!$A$2:$A$4,Calibration!$C$2:$C$4,E90)</f>
        <v>800.72011614625342</v>
      </c>
      <c r="L90" s="2">
        <f>TREND(Calibration!$A$2:$A$4,Calibration!$D$2:$D$4,G90)</f>
        <v>568.71428760432411</v>
      </c>
    </row>
    <row r="91" spans="1:12" x14ac:dyDescent="0.25">
      <c r="A91">
        <v>445662</v>
      </c>
      <c r="B91">
        <v>13.8920002</v>
      </c>
      <c r="C91">
        <v>0.59189999000000004</v>
      </c>
      <c r="D91">
        <v>939.58801270000004</v>
      </c>
      <c r="E91">
        <v>2.23629999</v>
      </c>
      <c r="F91">
        <v>1353.2409668</v>
      </c>
      <c r="G91">
        <v>1.5046000500000001</v>
      </c>
      <c r="H91">
        <v>9.9000003020963209E+37</v>
      </c>
      <c r="J91" s="2">
        <f>TREND(Calibration!$A$2:$A$4,Calibration!$B$2:$B$4,C91)</f>
        <v>387.01688310817565</v>
      </c>
      <c r="K91" s="2">
        <f>TREND(Calibration!$A$2:$A$4,Calibration!$C$2:$C$4,E91)</f>
        <v>881.52026239986412</v>
      </c>
      <c r="L91" s="2">
        <f>TREND(Calibration!$A$2:$A$4,Calibration!$D$2:$D$4,G91)</f>
        <v>568.96242762151621</v>
      </c>
    </row>
    <row r="92" spans="1:12" x14ac:dyDescent="0.25">
      <c r="A92">
        <v>450662</v>
      </c>
      <c r="B92">
        <v>13.95100021</v>
      </c>
      <c r="C92">
        <v>0.59299999000000003</v>
      </c>
      <c r="D92">
        <v>997.39801024999997</v>
      </c>
      <c r="E92">
        <v>2.0434999500000002</v>
      </c>
      <c r="F92">
        <v>1343.73498535</v>
      </c>
      <c r="G92">
        <v>1.50619996</v>
      </c>
      <c r="H92">
        <v>9.9000003020963209E+37</v>
      </c>
      <c r="J92" s="2">
        <f>TREND(Calibration!$A$2:$A$4,Calibration!$B$2:$B$4,C92)</f>
        <v>387.69631571724915</v>
      </c>
      <c r="K92" s="2">
        <f>TREND(Calibration!$A$2:$A$4,Calibration!$C$2:$C$4,E92)</f>
        <v>803.74555952819151</v>
      </c>
      <c r="L92" s="2">
        <f>TREND(Calibration!$A$2:$A$4,Calibration!$D$2:$D$4,G92)</f>
        <v>569.62398685315429</v>
      </c>
    </row>
    <row r="93" spans="1:12" x14ac:dyDescent="0.25">
      <c r="A93">
        <v>455662</v>
      </c>
      <c r="B93">
        <v>14.00599957</v>
      </c>
      <c r="C93">
        <v>0.59460002000000001</v>
      </c>
      <c r="D93">
        <v>967.76501465000001</v>
      </c>
      <c r="E93">
        <v>1.9127999499999999</v>
      </c>
      <c r="F93">
        <v>1281.4689941399999</v>
      </c>
      <c r="G93">
        <v>1.50619996</v>
      </c>
      <c r="H93">
        <v>9.9000003020963209E+37</v>
      </c>
      <c r="J93" s="2">
        <f>TREND(Calibration!$A$2:$A$4,Calibration!$B$2:$B$4,C93)</f>
        <v>388.68459986042723</v>
      </c>
      <c r="K93" s="2">
        <f>TREND(Calibration!$A$2:$A$4,Calibration!$C$2:$C$4,E93)</f>
        <v>751.02174440176486</v>
      </c>
      <c r="L93" s="2">
        <f>TREND(Calibration!$A$2:$A$4,Calibration!$D$2:$D$4,G93)</f>
        <v>569.62398685315429</v>
      </c>
    </row>
    <row r="94" spans="1:12" x14ac:dyDescent="0.25">
      <c r="A94">
        <v>460662</v>
      </c>
      <c r="B94">
        <v>14.03499985</v>
      </c>
      <c r="C94">
        <v>0.58920002000000005</v>
      </c>
      <c r="D94">
        <v>918.56896973000005</v>
      </c>
      <c r="E94">
        <v>1.81939995</v>
      </c>
      <c r="F94">
        <v>1267.7199707</v>
      </c>
      <c r="G94">
        <v>1.5046000500000001</v>
      </c>
      <c r="H94">
        <v>9.9000003020963209E+37</v>
      </c>
      <c r="J94" s="2">
        <f>TREND(Calibration!$A$2:$A$4,Calibration!$B$2:$B$4,C94)</f>
        <v>385.34920341588452</v>
      </c>
      <c r="K94" s="2">
        <f>TREND(Calibration!$A$2:$A$4,Calibration!$C$2:$C$4,E94)</f>
        <v>713.34458806811358</v>
      </c>
      <c r="L94" s="2">
        <f>TREND(Calibration!$A$2:$A$4,Calibration!$D$2:$D$4,G94)</f>
        <v>568.96242762151621</v>
      </c>
    </row>
    <row r="95" spans="1:12" x14ac:dyDescent="0.25">
      <c r="A95">
        <v>465662</v>
      </c>
      <c r="B95">
        <v>14.045000079999999</v>
      </c>
      <c r="C95">
        <v>0.58270001000000005</v>
      </c>
      <c r="D95">
        <v>934.22399901999995</v>
      </c>
      <c r="E95">
        <v>1.9273999900000001</v>
      </c>
      <c r="F95">
        <v>1278.39001465</v>
      </c>
      <c r="G95">
        <v>1.5163999800000001</v>
      </c>
      <c r="H95">
        <v>9.9000003020963209E+37</v>
      </c>
      <c r="J95" s="2">
        <f>TREND(Calibration!$A$2:$A$4,Calibration!$B$2:$B$4,C95)</f>
        <v>381.33436818560818</v>
      </c>
      <c r="K95" s="2">
        <f>TREND(Calibration!$A$2:$A$4,Calibration!$C$2:$C$4,E95)</f>
        <v>756.9113374377132</v>
      </c>
      <c r="L95" s="2">
        <f>TREND(Calibration!$A$2:$A$4,Calibration!$D$2:$D$4,G95)</f>
        <v>573.84167246915297</v>
      </c>
    </row>
    <row r="96" spans="1:12" x14ac:dyDescent="0.25">
      <c r="A96">
        <v>470673</v>
      </c>
      <c r="B96">
        <v>14.03499985</v>
      </c>
      <c r="C96">
        <v>0.58539998999999998</v>
      </c>
      <c r="D96">
        <v>614.08502196999996</v>
      </c>
      <c r="E96">
        <v>1.88909996</v>
      </c>
      <c r="F96">
        <v>1177.1970214800001</v>
      </c>
      <c r="G96">
        <v>1.52180004</v>
      </c>
      <c r="H96">
        <v>9.9000003020963209E+37</v>
      </c>
      <c r="J96" s="2">
        <f>TREND(Calibration!$A$2:$A$4,Calibration!$B$2:$B$4,C96)</f>
        <v>383.00205405455932</v>
      </c>
      <c r="K96" s="2">
        <f>TREND(Calibration!$A$2:$A$4,Calibration!$C$2:$C$4,E96)</f>
        <v>741.46127086497722</v>
      </c>
      <c r="L96" s="2">
        <f>TREND(Calibration!$A$2:$A$4,Calibration!$D$2:$D$4,G96)</f>
        <v>576.0745852857483</v>
      </c>
    </row>
    <row r="97" spans="1:12" x14ac:dyDescent="0.25">
      <c r="A97">
        <v>475673</v>
      </c>
      <c r="B97">
        <v>14.00300026</v>
      </c>
      <c r="C97">
        <v>0.58219999</v>
      </c>
      <c r="D97">
        <v>1063.48706055</v>
      </c>
      <c r="E97">
        <v>1.9251999900000001</v>
      </c>
      <c r="F97">
        <v>864.02099609000004</v>
      </c>
      <c r="G97">
        <v>1.5293999899999999</v>
      </c>
      <c r="H97">
        <v>9.9000003020963209E+37</v>
      </c>
      <c r="J97" s="2">
        <f>TREND(Calibration!$A$2:$A$4,Calibration!$B$2:$B$4,C97)</f>
        <v>381.02552282816362</v>
      </c>
      <c r="K97" s="2">
        <f>TREND(Calibration!$A$2:$A$4,Calibration!$C$2:$C$4,E97)</f>
        <v>756.02386694591416</v>
      </c>
      <c r="L97" s="2">
        <f>TREND(Calibration!$A$2:$A$4,Calibration!$D$2:$D$4,G97)</f>
        <v>579.21714773144038</v>
      </c>
    </row>
    <row r="98" spans="1:12" x14ac:dyDescent="0.25">
      <c r="A98">
        <v>480663</v>
      </c>
      <c r="B98">
        <v>13.98600006</v>
      </c>
      <c r="C98">
        <v>0.59079999000000005</v>
      </c>
      <c r="D98">
        <v>820.26898193</v>
      </c>
      <c r="E98">
        <v>2.0618998999999998</v>
      </c>
      <c r="F98">
        <v>9.9000003020963209E+37</v>
      </c>
      <c r="G98">
        <v>1.53100002</v>
      </c>
      <c r="H98">
        <v>9.9000003020963209E+37</v>
      </c>
      <c r="J98" s="2">
        <f>TREND(Calibration!$A$2:$A$4,Calibration!$B$2:$B$4,C98)</f>
        <v>386.33745049910209</v>
      </c>
      <c r="K98" s="2">
        <f>TREND(Calibration!$A$2:$A$4,Calibration!$C$2:$C$4,E98)</f>
        <v>811.16801983527228</v>
      </c>
      <c r="L98" s="2">
        <f>TREND(Calibration!$A$2:$A$4,Calibration!$D$2:$D$4,G98)</f>
        <v>579.87875658281189</v>
      </c>
    </row>
    <row r="99" spans="1:12" x14ac:dyDescent="0.25">
      <c r="A99">
        <v>485663</v>
      </c>
      <c r="B99">
        <v>13.92199993</v>
      </c>
      <c r="C99">
        <v>0.59240000999999998</v>
      </c>
      <c r="D99">
        <v>9.9000003020963209E+37</v>
      </c>
      <c r="E99">
        <v>1.92250001</v>
      </c>
      <c r="F99">
        <v>987.44299316000001</v>
      </c>
      <c r="G99">
        <v>1.53429997</v>
      </c>
      <c r="H99">
        <v>9.9000003020963209E+37</v>
      </c>
      <c r="J99" s="2">
        <f>TREND(Calibration!$A$2:$A$4,Calibration!$B$2:$B$4,C99)</f>
        <v>387.3257284656201</v>
      </c>
      <c r="K99" s="2">
        <f>TREND(Calibration!$A$2:$A$4,Calibration!$C$2:$C$4,E99)</f>
        <v>754.93470668298335</v>
      </c>
      <c r="L99" s="2">
        <f>TREND(Calibration!$A$2:$A$4,Calibration!$D$2:$D$4,G99)</f>
        <v>581.24327857870162</v>
      </c>
    </row>
    <row r="100" spans="1:12" x14ac:dyDescent="0.25">
      <c r="A100">
        <v>490663</v>
      </c>
      <c r="B100">
        <v>13.97999954</v>
      </c>
      <c r="C100">
        <v>0.58109999000000001</v>
      </c>
      <c r="D100">
        <v>1305.00097656</v>
      </c>
      <c r="E100">
        <v>1.92789996</v>
      </c>
      <c r="F100">
        <v>1284.5689697299999</v>
      </c>
      <c r="G100">
        <v>1.5262000600000001</v>
      </c>
      <c r="H100">
        <v>9.9000003020963209E+37</v>
      </c>
      <c r="J100" s="2">
        <f>TREND(Calibration!$A$2:$A$4,Calibration!$B$2:$B$4,C100)</f>
        <v>380.34609021909012</v>
      </c>
      <c r="K100" s="2">
        <f>TREND(Calibration!$A$2:$A$4,Calibration!$C$2:$C$4,E100)</f>
        <v>757.11302317488799</v>
      </c>
      <c r="L100" s="2">
        <f>TREND(Calibration!$A$2:$A$4,Calibration!$D$2:$D$4,G100)</f>
        <v>577.89398378340877</v>
      </c>
    </row>
    <row r="101" spans="1:12" x14ac:dyDescent="0.25">
      <c r="A101">
        <v>495660</v>
      </c>
      <c r="B101">
        <v>14.041999819999999</v>
      </c>
      <c r="C101">
        <v>0.56969999999999998</v>
      </c>
      <c r="D101">
        <v>944.29302978999999</v>
      </c>
      <c r="E101">
        <v>1.9170999500000001</v>
      </c>
      <c r="F101">
        <v>1238.9110107399999</v>
      </c>
      <c r="G101">
        <v>1.51909995</v>
      </c>
      <c r="H101">
        <v>9.9000003020963209E+37</v>
      </c>
      <c r="J101" s="2">
        <f>TREND(Calibration!$A$2:$A$4,Calibration!$B$2:$B$4,C101)</f>
        <v>373.30470390171553</v>
      </c>
      <c r="K101" s="2">
        <f>TREND(Calibration!$A$2:$A$4,Calibration!$C$2:$C$4,E101)</f>
        <v>752.75634581755412</v>
      </c>
      <c r="L101" s="2">
        <f>TREND(Calibration!$A$2:$A$4,Calibration!$D$2:$D$4,G101)</f>
        <v>574.9581040675838</v>
      </c>
    </row>
    <row r="102" spans="1:12" x14ac:dyDescent="0.25">
      <c r="A102">
        <v>500661</v>
      </c>
      <c r="B102">
        <v>14.09399986</v>
      </c>
      <c r="C102">
        <v>0.57569999000000005</v>
      </c>
      <c r="D102">
        <v>731.69799805000002</v>
      </c>
      <c r="E102">
        <v>1.9096000200000001</v>
      </c>
      <c r="F102">
        <v>1142.9210205100001</v>
      </c>
      <c r="G102">
        <v>1.51909995</v>
      </c>
      <c r="H102">
        <v>9.9000003020963209E+37</v>
      </c>
      <c r="J102" s="2">
        <f>TREND(Calibration!$A$2:$A$4,Calibration!$B$2:$B$4,C102)</f>
        <v>377.01069377454741</v>
      </c>
      <c r="K102" s="2">
        <f>TREND(Calibration!$A$2:$A$4,Calibration!$C$2:$C$4,E102)</f>
        <v>749.73090646957291</v>
      </c>
      <c r="L102" s="2">
        <f>TREND(Calibration!$A$2:$A$4,Calibration!$D$2:$D$4,G102)</f>
        <v>574.9581040675838</v>
      </c>
    </row>
    <row r="103" spans="1:12" x14ac:dyDescent="0.25">
      <c r="A103">
        <v>505660</v>
      </c>
      <c r="B103">
        <v>14.11299992</v>
      </c>
      <c r="C103">
        <v>0.57410002000000004</v>
      </c>
      <c r="D103">
        <v>727.91497803000004</v>
      </c>
      <c r="E103">
        <v>1.91009998</v>
      </c>
      <c r="F103">
        <v>1022.05401611</v>
      </c>
      <c r="G103">
        <v>1.51859999</v>
      </c>
      <c r="H103">
        <v>9.9000003020963209E+37</v>
      </c>
      <c r="J103" s="2">
        <f>TREND(Calibration!$A$2:$A$4,Calibration!$B$2:$B$4,C103)</f>
        <v>376.02244669132978</v>
      </c>
      <c r="K103" s="2">
        <f>TREND(Calibration!$A$2:$A$4,Calibration!$C$2:$C$4,E103)</f>
        <v>749.93258817279093</v>
      </c>
      <c r="L103" s="2">
        <f>TREND(Calibration!$A$2:$A$4,Calibration!$D$2:$D$4,G103)</f>
        <v>574.75137171798315</v>
      </c>
    </row>
    <row r="104" spans="1:12" x14ac:dyDescent="0.25">
      <c r="A104">
        <v>510660</v>
      </c>
      <c r="B104">
        <v>14.10700035</v>
      </c>
      <c r="C104">
        <v>0.57730000999999997</v>
      </c>
      <c r="D104">
        <v>900.97100829999999</v>
      </c>
      <c r="E104">
        <v>1.9830000400000001</v>
      </c>
      <c r="F104">
        <v>947.45697021000001</v>
      </c>
      <c r="G104">
        <v>1.51970005</v>
      </c>
      <c r="H104">
        <v>9.9000003020963209E+37</v>
      </c>
      <c r="J104" s="2">
        <f>TREND(Calibration!$A$2:$A$4,Calibration!$B$2:$B$4,C104)</f>
        <v>377.99897174106536</v>
      </c>
      <c r="K104" s="2">
        <f>TREND(Calibration!$A$2:$A$4,Calibration!$C$2:$C$4,E104)</f>
        <v>779.34015730932811</v>
      </c>
      <c r="L104" s="2">
        <f>TREND(Calibration!$A$2:$A$4,Calibration!$D$2:$D$4,G104)</f>
        <v>575.20624408477602</v>
      </c>
    </row>
    <row r="105" spans="1:12" x14ac:dyDescent="0.25">
      <c r="A105">
        <v>515660</v>
      </c>
      <c r="B105">
        <v>14.050999640000001</v>
      </c>
      <c r="C105">
        <v>0.58319997999999995</v>
      </c>
      <c r="D105">
        <v>1053.82299805</v>
      </c>
      <c r="E105">
        <v>1.8560999600000001</v>
      </c>
      <c r="F105">
        <v>774.78302001999998</v>
      </c>
      <c r="G105">
        <v>1.51970005</v>
      </c>
      <c r="H105">
        <v>9.9000003020963209E+37</v>
      </c>
      <c r="J105" s="2">
        <f>TREND(Calibration!$A$2:$A$4,Calibration!$B$2:$B$4,C105)</f>
        <v>381.6431826597522</v>
      </c>
      <c r="K105" s="2">
        <f>TREND(Calibration!$A$2:$A$4,Calibration!$C$2:$C$4,E105)</f>
        <v>728.14921348799123</v>
      </c>
      <c r="L105" s="2">
        <f>TREND(Calibration!$A$2:$A$4,Calibration!$D$2:$D$4,G105)</f>
        <v>575.20624408477602</v>
      </c>
    </row>
    <row r="106" spans="1:12" x14ac:dyDescent="0.25">
      <c r="A106">
        <v>520660</v>
      </c>
      <c r="B106">
        <v>13.99600029</v>
      </c>
      <c r="C106">
        <v>0.59079999000000005</v>
      </c>
      <c r="D106">
        <v>784.47100829999999</v>
      </c>
      <c r="E106">
        <v>1.84529996</v>
      </c>
      <c r="F106">
        <v>957.06402588000003</v>
      </c>
      <c r="G106">
        <v>1.52670002</v>
      </c>
      <c r="H106">
        <v>9.9000003020963209E+37</v>
      </c>
      <c r="J106" s="2">
        <f>TREND(Calibration!$A$2:$A$4,Calibration!$B$2:$B$4,C106)</f>
        <v>386.33745049910209</v>
      </c>
      <c r="K106" s="2">
        <f>TREND(Calibration!$A$2:$A$4,Calibration!$C$2:$C$4,E106)</f>
        <v>723.79254016461391</v>
      </c>
      <c r="L106" s="2">
        <f>TREND(Calibration!$A$2:$A$4,Calibration!$D$2:$D$4,G106)</f>
        <v>578.10071613300954</v>
      </c>
    </row>
    <row r="107" spans="1:12" x14ac:dyDescent="0.25">
      <c r="A107">
        <v>525661</v>
      </c>
      <c r="B107">
        <v>13.940999980000001</v>
      </c>
      <c r="C107">
        <v>0.58859998000000002</v>
      </c>
      <c r="D107">
        <v>1270.3039550799999</v>
      </c>
      <c r="E107">
        <v>1.8982000400000001</v>
      </c>
      <c r="F107">
        <v>1068.4210205100001</v>
      </c>
      <c r="G107">
        <v>1.5277999600000001</v>
      </c>
      <c r="H107">
        <v>9.9000003020963209E+37</v>
      </c>
      <c r="J107" s="2">
        <f>TREND(Calibration!$A$2:$A$4,Calibration!$B$2:$B$4,C107)</f>
        <v>384.97857910429497</v>
      </c>
      <c r="K107" s="2">
        <f>TREND(Calibration!$A$2:$A$4,Calibration!$C$2:$C$4,E107)</f>
        <v>745.13220380725488</v>
      </c>
      <c r="L107" s="2">
        <f>TREND(Calibration!$A$2:$A$4,Calibration!$D$2:$D$4,G107)</f>
        <v>578.55553888006898</v>
      </c>
    </row>
    <row r="108" spans="1:12" x14ac:dyDescent="0.25">
      <c r="A108">
        <v>530660</v>
      </c>
      <c r="B108">
        <v>14.03199959</v>
      </c>
      <c r="C108">
        <v>0.58759998999999996</v>
      </c>
      <c r="D108">
        <v>826.51702881000006</v>
      </c>
      <c r="E108">
        <v>1.8415000399999999</v>
      </c>
      <c r="F108">
        <v>1069.8630371100001</v>
      </c>
      <c r="G108">
        <v>1.5305000499999999</v>
      </c>
      <c r="H108">
        <v>9.9000003020963209E+37</v>
      </c>
      <c r="J108" s="2">
        <f>TREND(Calibration!$A$2:$A$4,Calibration!$B$2:$B$4,C108)</f>
        <v>384.36091927270638</v>
      </c>
      <c r="K108" s="2">
        <f>TREND(Calibration!$A$2:$A$4,Calibration!$C$2:$C$4,E108)</f>
        <v>722.25966885952437</v>
      </c>
      <c r="L108" s="2">
        <f>TREND(Calibration!$A$2:$A$4,Calibration!$D$2:$D$4,G108)</f>
        <v>579.67202009823336</v>
      </c>
    </row>
    <row r="109" spans="1:12" x14ac:dyDescent="0.25">
      <c r="A109">
        <v>535661</v>
      </c>
      <c r="B109">
        <v>14.10999966</v>
      </c>
      <c r="C109">
        <v>0.59399997999999998</v>
      </c>
      <c r="D109">
        <v>950.61798095999995</v>
      </c>
      <c r="E109">
        <v>1.8992999800000001</v>
      </c>
      <c r="F109">
        <v>1354.8669433600001</v>
      </c>
      <c r="G109">
        <v>1.53100002</v>
      </c>
      <c r="H109">
        <v>9.9000003020963209E+37</v>
      </c>
      <c r="J109" s="2">
        <f>TREND(Calibration!$A$2:$A$4,Calibration!$B$2:$B$4,C109)</f>
        <v>388.31397554883767</v>
      </c>
      <c r="K109" s="2">
        <f>TREND(Calibration!$A$2:$A$4,Calibration!$C$2:$C$4,E109)</f>
        <v>745.57591484941372</v>
      </c>
      <c r="L109" s="2">
        <f>TREND(Calibration!$A$2:$A$4,Calibration!$D$2:$D$4,G109)</f>
        <v>579.87875658281189</v>
      </c>
    </row>
    <row r="110" spans="1:12" x14ac:dyDescent="0.25">
      <c r="A110">
        <v>540660</v>
      </c>
      <c r="B110">
        <v>14.164999959999999</v>
      </c>
      <c r="C110">
        <v>0.58160000999999995</v>
      </c>
      <c r="D110">
        <v>1134.5410156200001</v>
      </c>
      <c r="E110">
        <v>1.8032000100000001</v>
      </c>
      <c r="F110">
        <v>1001.24401855</v>
      </c>
      <c r="G110">
        <v>1.5326000500000001</v>
      </c>
      <c r="H110">
        <v>9.9000003020963209E+37</v>
      </c>
      <c r="J110" s="2">
        <f>TREND(Calibration!$A$2:$A$4,Calibration!$B$2:$B$4,C110)</f>
        <v>380.65493557653457</v>
      </c>
      <c r="K110" s="2">
        <f>TREND(Calibration!$A$2:$A$4,Calibration!$C$2:$C$4,E110)</f>
        <v>706.8096022867885</v>
      </c>
      <c r="L110" s="2">
        <f>TREND(Calibration!$A$2:$A$4,Calibration!$D$2:$D$4,G110)</f>
        <v>580.54036543418351</v>
      </c>
    </row>
    <row r="111" spans="1:12" x14ac:dyDescent="0.25">
      <c r="A111">
        <v>545661</v>
      </c>
      <c r="B111">
        <v>14.213999749999999</v>
      </c>
      <c r="C111">
        <v>0.58380001999999998</v>
      </c>
      <c r="D111">
        <v>643.21997069999998</v>
      </c>
      <c r="E111">
        <v>1.7033</v>
      </c>
      <c r="F111">
        <v>934.83599853999999</v>
      </c>
      <c r="G111">
        <v>1.53429997</v>
      </c>
      <c r="H111">
        <v>9.9000003020963209E+37</v>
      </c>
      <c r="J111" s="2">
        <f>TREND(Calibration!$A$2:$A$4,Calibration!$B$2:$B$4,C111)</f>
        <v>382.01380697134175</v>
      </c>
      <c r="K111" s="2">
        <f>TREND(Calibration!$A$2:$A$4,Calibration!$C$2:$C$4,E111)</f>
        <v>666.51037001159216</v>
      </c>
      <c r="L111" s="2">
        <f>TREND(Calibration!$A$2:$A$4,Calibration!$D$2:$D$4,G111)</f>
        <v>581.24327857870162</v>
      </c>
    </row>
    <row r="112" spans="1:12" x14ac:dyDescent="0.25">
      <c r="A112">
        <v>550660</v>
      </c>
      <c r="B112">
        <v>14.180999760000001</v>
      </c>
      <c r="C112">
        <v>0.58590001000000003</v>
      </c>
      <c r="D112">
        <v>800.44500731999995</v>
      </c>
      <c r="E112">
        <v>1.73520005</v>
      </c>
      <c r="F112">
        <v>1036.7159423799999</v>
      </c>
      <c r="G112">
        <v>1.53429997</v>
      </c>
      <c r="H112">
        <v>9.9000003020963209E+37</v>
      </c>
      <c r="J112" s="2">
        <f>TREND(Calibration!$A$2:$A$4,Calibration!$B$2:$B$4,C112)</f>
        <v>383.31089941200383</v>
      </c>
      <c r="K112" s="2">
        <f>TREND(Calibration!$A$2:$A$4,Calibration!$C$2:$C$4,E112)</f>
        <v>679.37871231246254</v>
      </c>
      <c r="L112" s="2">
        <f>TREND(Calibration!$A$2:$A$4,Calibration!$D$2:$D$4,G112)</f>
        <v>581.24327857870162</v>
      </c>
    </row>
    <row r="113" spans="1:12" x14ac:dyDescent="0.25">
      <c r="A113">
        <v>555660</v>
      </c>
      <c r="B113">
        <v>14.09399986</v>
      </c>
      <c r="C113">
        <v>0.58380001999999998</v>
      </c>
      <c r="D113">
        <v>1091.88903809</v>
      </c>
      <c r="E113">
        <v>1.89450002</v>
      </c>
      <c r="F113">
        <v>1300.1419677700001</v>
      </c>
      <c r="G113">
        <v>1.5359</v>
      </c>
      <c r="H113">
        <v>9.9000003020963209E+37</v>
      </c>
      <c r="J113" s="2">
        <f>TREND(Calibration!$A$2:$A$4,Calibration!$B$2:$B$4,C113)</f>
        <v>382.01380697134175</v>
      </c>
      <c r="K113" s="2">
        <f>TREND(Calibration!$A$2:$A$4,Calibration!$C$2:$C$4,E113)</f>
        <v>743.63963173040645</v>
      </c>
      <c r="L113" s="2">
        <f>TREND(Calibration!$A$2:$A$4,Calibration!$D$2:$D$4,G113)</f>
        <v>581.90488743007313</v>
      </c>
    </row>
    <row r="114" spans="1:12" x14ac:dyDescent="0.25">
      <c r="A114">
        <v>560660</v>
      </c>
      <c r="B114">
        <v>14.024999619999999</v>
      </c>
      <c r="C114">
        <v>0.57889997999999998</v>
      </c>
      <c r="D114">
        <v>9.9000003020963209E+37</v>
      </c>
      <c r="E114">
        <v>1.8507000199999999</v>
      </c>
      <c r="F114">
        <v>638.98699951000003</v>
      </c>
      <c r="G114">
        <v>1.53750002</v>
      </c>
      <c r="H114">
        <v>9.9000003020963209E+37</v>
      </c>
      <c r="J114" s="2">
        <f>TREND(Calibration!$A$2:$A$4,Calibration!$B$2:$B$4,C114)</f>
        <v>378.98721882428299</v>
      </c>
      <c r="K114" s="2">
        <f>TREND(Calibration!$A$2:$A$4,Calibration!$C$2:$C$4,E114)</f>
        <v>725.97090103004325</v>
      </c>
      <c r="L114" s="2">
        <f>TREND(Calibration!$A$2:$A$4,Calibration!$D$2:$D$4,G114)</f>
        <v>582.56649214646677</v>
      </c>
    </row>
    <row r="115" spans="1:12" x14ac:dyDescent="0.25">
      <c r="A115">
        <v>565661</v>
      </c>
      <c r="B115">
        <v>14.019000050000001</v>
      </c>
      <c r="C115">
        <v>0.58759998999999996</v>
      </c>
      <c r="D115">
        <v>887.10101318</v>
      </c>
      <c r="E115">
        <v>1.9737999399999999</v>
      </c>
      <c r="F115">
        <v>1323.3649902300001</v>
      </c>
      <c r="G115">
        <v>1.54340005</v>
      </c>
      <c r="H115">
        <v>9.9000003020963209E+37</v>
      </c>
      <c r="J115" s="2">
        <f>TREND(Calibration!$A$2:$A$4,Calibration!$B$2:$B$4,C115)</f>
        <v>384.36091927270638</v>
      </c>
      <c r="K115" s="2">
        <f>TREND(Calibration!$A$2:$A$4,Calibration!$C$2:$C$4,E115)</f>
        <v>775.62887673132775</v>
      </c>
      <c r="L115" s="2">
        <f>TREND(Calibration!$A$2:$A$4,Calibration!$D$2:$D$4,G115)</f>
        <v>585.00614144764074</v>
      </c>
    </row>
    <row r="116" spans="1:12" x14ac:dyDescent="0.25">
      <c r="A116">
        <v>570671</v>
      </c>
      <c r="B116">
        <v>14.06099987</v>
      </c>
      <c r="C116">
        <v>0.58859998000000002</v>
      </c>
      <c r="D116">
        <v>9.9000003020963209E+37</v>
      </c>
      <c r="E116">
        <v>2.0980999499999999</v>
      </c>
      <c r="F116">
        <v>1156.4090576200001</v>
      </c>
      <c r="G116">
        <v>1.54130006</v>
      </c>
      <c r="H116">
        <v>9.9000003020963209E+37</v>
      </c>
      <c r="J116" s="2">
        <f>TREND(Calibration!$A$2:$A$4,Calibration!$B$2:$B$4,C116)</f>
        <v>384.97857910429497</v>
      </c>
      <c r="K116" s="2">
        <f>TREND(Calibration!$A$2:$A$4,Calibration!$C$2:$C$4,E116)</f>
        <v>825.77096355193191</v>
      </c>
      <c r="L116" s="2">
        <f>TREND(Calibration!$A$2:$A$4,Calibration!$D$2:$D$4,G116)</f>
        <v>584.13780024666846</v>
      </c>
    </row>
    <row r="117" spans="1:12" x14ac:dyDescent="0.25">
      <c r="A117">
        <v>575671</v>
      </c>
      <c r="B117">
        <v>14.08699989</v>
      </c>
      <c r="C117">
        <v>0.57679999000000004</v>
      </c>
      <c r="D117">
        <v>284.91000365999997</v>
      </c>
      <c r="E117">
        <v>2.13910007</v>
      </c>
      <c r="F117">
        <v>1150.1889648399999</v>
      </c>
      <c r="G117">
        <v>1.54069996</v>
      </c>
      <c r="H117">
        <v>9.9000003020963209E+37</v>
      </c>
      <c r="J117" s="2">
        <f>TREND(Calibration!$A$2:$A$4,Calibration!$B$2:$B$4,C117)</f>
        <v>377.69012638362091</v>
      </c>
      <c r="K117" s="2">
        <f>TREND(Calibration!$A$2:$A$4,Calibration!$C$2:$C$4,E117)</f>
        <v>842.31023476112318</v>
      </c>
      <c r="L117" s="2">
        <f>TREND(Calibration!$A$2:$A$4,Calibration!$D$2:$D$4,G117)</f>
        <v>583.88966022947636</v>
      </c>
    </row>
    <row r="118" spans="1:12" x14ac:dyDescent="0.25">
      <c r="A118">
        <v>580662</v>
      </c>
      <c r="B118">
        <v>14.16800022</v>
      </c>
      <c r="C118">
        <v>0.58969998000000001</v>
      </c>
      <c r="D118">
        <v>596.41400146000001</v>
      </c>
      <c r="E118">
        <v>1.97650003</v>
      </c>
      <c r="F118">
        <v>9.9000003020963209E+37</v>
      </c>
      <c r="G118">
        <v>1.54449999</v>
      </c>
      <c r="H118">
        <v>9.9000003020963209E+37</v>
      </c>
      <c r="J118" s="2">
        <f>TREND(Calibration!$A$2:$A$4,Calibration!$B$2:$B$4,C118)</f>
        <v>385.65801171336847</v>
      </c>
      <c r="K118" s="2">
        <f>TREND(Calibration!$A$2:$A$4,Calibration!$C$2:$C$4,E118)</f>
        <v>776.71808136778304</v>
      </c>
      <c r="L118" s="2">
        <f>TREND(Calibration!$A$2:$A$4,Calibration!$D$2:$D$4,G118)</f>
        <v>585.4609641947003</v>
      </c>
    </row>
    <row r="119" spans="1:12" x14ac:dyDescent="0.25">
      <c r="A119">
        <v>585662</v>
      </c>
      <c r="B119">
        <v>14.149000170000001</v>
      </c>
      <c r="C119">
        <v>0.59189999000000004</v>
      </c>
      <c r="D119">
        <v>1232.0970459</v>
      </c>
      <c r="E119">
        <v>2.0283999399999999</v>
      </c>
      <c r="F119">
        <v>9.9000003020963209E+37</v>
      </c>
      <c r="G119">
        <v>1.5456000599999999</v>
      </c>
      <c r="H119">
        <v>9.9000003020963209E+37</v>
      </c>
      <c r="J119" s="2">
        <f>TREND(Calibration!$A$2:$A$4,Calibration!$B$2:$B$4,C119)</f>
        <v>387.01688310817565</v>
      </c>
      <c r="K119" s="2">
        <f>TREND(Calibration!$A$2:$A$4,Calibration!$C$2:$C$4,E119)</f>
        <v>797.65428075506827</v>
      </c>
      <c r="L119" s="2">
        <f>TREND(Calibration!$A$2:$A$4,Calibration!$D$2:$D$4,G119)</f>
        <v>585.91584069647092</v>
      </c>
    </row>
    <row r="120" spans="1:12" x14ac:dyDescent="0.25">
      <c r="A120">
        <v>590663</v>
      </c>
      <c r="B120">
        <v>14.100000380000001</v>
      </c>
      <c r="C120">
        <v>0.58859998000000002</v>
      </c>
      <c r="D120">
        <v>1275.8959960899999</v>
      </c>
      <c r="E120">
        <v>2.1433999500000001</v>
      </c>
      <c r="F120">
        <v>9.9000003020963209E+37</v>
      </c>
      <c r="G120">
        <v>1.54449999</v>
      </c>
      <c r="H120">
        <v>9.9000003020963209E+37</v>
      </c>
      <c r="J120" s="2">
        <f>TREND(Calibration!$A$2:$A$4,Calibration!$B$2:$B$4,C120)</f>
        <v>384.97857910429497</v>
      </c>
      <c r="K120" s="2">
        <f>TREND(Calibration!$A$2:$A$4,Calibration!$C$2:$C$4,E120)</f>
        <v>844.04478776943085</v>
      </c>
      <c r="L120" s="2">
        <f>TREND(Calibration!$A$2:$A$4,Calibration!$D$2:$D$4,G120)</f>
        <v>585.4609641947003</v>
      </c>
    </row>
    <row r="121" spans="1:12" x14ac:dyDescent="0.25">
      <c r="A121">
        <v>595672</v>
      </c>
      <c r="B121">
        <v>14.045000079999999</v>
      </c>
      <c r="C121">
        <v>0.58270001000000005</v>
      </c>
      <c r="D121">
        <v>954.98101807</v>
      </c>
      <c r="E121">
        <v>1.9430999799999999</v>
      </c>
      <c r="F121">
        <v>9.9000003020963209E+37</v>
      </c>
      <c r="G121">
        <v>1.5456000599999999</v>
      </c>
      <c r="H121">
        <v>9.9000003020963209E+37</v>
      </c>
      <c r="J121" s="2">
        <f>TREND(Calibration!$A$2:$A$4,Calibration!$B$2:$B$4,C121)</f>
        <v>381.33436818560818</v>
      </c>
      <c r="K121" s="2">
        <f>TREND(Calibration!$A$2:$A$4,Calibration!$C$2:$C$4,E121)</f>
        <v>763.24464554977692</v>
      </c>
      <c r="L121" s="2">
        <f>TREND(Calibration!$A$2:$A$4,Calibration!$D$2:$D$4,G121)</f>
        <v>585.91584069647092</v>
      </c>
    </row>
    <row r="122" spans="1:12" x14ac:dyDescent="0.25">
      <c r="A122">
        <v>600663</v>
      </c>
      <c r="B122">
        <v>13.97399998</v>
      </c>
      <c r="C122">
        <v>0.59509999000000002</v>
      </c>
      <c r="D122">
        <v>747.30603026999995</v>
      </c>
      <c r="E122">
        <v>1.8707</v>
      </c>
      <c r="F122">
        <v>9.9000003020963209E+37</v>
      </c>
      <c r="G122">
        <v>1.5397000300000001</v>
      </c>
      <c r="H122">
        <v>9.9000003020963209E+37</v>
      </c>
      <c r="J122" s="2">
        <f>TREND(Calibration!$A$2:$A$4,Calibration!$B$2:$B$4,C122)</f>
        <v>388.9934143345713</v>
      </c>
      <c r="K122" s="2">
        <f>TREND(Calibration!$A$2:$A$4,Calibration!$C$2:$C$4,E122)</f>
        <v>734.03880652393946</v>
      </c>
      <c r="L122" s="2">
        <f>TREND(Calibration!$A$2:$A$4,Calibration!$D$2:$D$4,G122)</f>
        <v>583.47619139529706</v>
      </c>
    </row>
    <row r="123" spans="1:12" x14ac:dyDescent="0.25">
      <c r="A123">
        <v>605663</v>
      </c>
      <c r="B123">
        <v>13.9090004</v>
      </c>
      <c r="C123">
        <v>0.58649998999999997</v>
      </c>
      <c r="D123">
        <v>1346.5090332</v>
      </c>
      <c r="E123">
        <v>2.0311000300000002</v>
      </c>
      <c r="F123">
        <v>1317.04296875</v>
      </c>
      <c r="G123">
        <v>1.5461000199999999</v>
      </c>
      <c r="H123">
        <v>9.9000003020963209E+37</v>
      </c>
      <c r="J123" s="2">
        <f>TREND(Calibration!$A$2:$A$4,Calibration!$B$2:$B$4,C123)</f>
        <v>383.68148666363282</v>
      </c>
      <c r="K123" s="2">
        <f>TREND(Calibration!$A$2:$A$4,Calibration!$C$2:$C$4,E123)</f>
        <v>798.74348539152368</v>
      </c>
      <c r="L123" s="2">
        <f>TREND(Calibration!$A$2:$A$4,Calibration!$D$2:$D$4,G123)</f>
        <v>586.12257304607169</v>
      </c>
    </row>
    <row r="124" spans="1:12" x14ac:dyDescent="0.25">
      <c r="A124">
        <v>610662</v>
      </c>
      <c r="B124">
        <v>14.00599957</v>
      </c>
      <c r="C124">
        <v>0.58160000999999995</v>
      </c>
      <c r="D124">
        <v>709.02398682</v>
      </c>
      <c r="E124">
        <v>2.0634999299999999</v>
      </c>
      <c r="F124">
        <v>1320.13098145</v>
      </c>
      <c r="G124">
        <v>1.5493999700000001</v>
      </c>
      <c r="H124">
        <v>9.9000003020963209E+37</v>
      </c>
      <c r="J124" s="2">
        <f>TREND(Calibration!$A$2:$A$4,Calibration!$B$2:$B$4,C124)</f>
        <v>380.65493557653457</v>
      </c>
      <c r="K124" s="2">
        <f>TREND(Calibration!$A$2:$A$4,Calibration!$C$2:$C$4,E124)</f>
        <v>811.81346502208748</v>
      </c>
      <c r="L124" s="2">
        <f>TREND(Calibration!$A$2:$A$4,Calibration!$D$2:$D$4,G124)</f>
        <v>587.48709504196142</v>
      </c>
    </row>
    <row r="125" spans="1:12" x14ac:dyDescent="0.25">
      <c r="A125">
        <v>615662</v>
      </c>
      <c r="B125">
        <v>14.126000400000001</v>
      </c>
      <c r="C125">
        <v>0.57730000999999997</v>
      </c>
      <c r="D125">
        <v>763.78698729999996</v>
      </c>
      <c r="E125">
        <v>2.2232999800000002</v>
      </c>
      <c r="F125">
        <v>1185.29199219</v>
      </c>
      <c r="G125">
        <v>1.54779994</v>
      </c>
      <c r="H125">
        <v>9.9000003020963209E+37</v>
      </c>
      <c r="J125" s="2">
        <f>TREND(Calibration!$A$2:$A$4,Calibration!$B$2:$B$4,C125)</f>
        <v>377.99897174106536</v>
      </c>
      <c r="K125" s="2">
        <f>TREND(Calibration!$A$2:$A$4,Calibration!$C$2:$C$4,E125)</f>
        <v>876.27611455073111</v>
      </c>
      <c r="L125" s="2">
        <f>TREND(Calibration!$A$2:$A$4,Calibration!$D$2:$D$4,G125)</f>
        <v>586.82548619058991</v>
      </c>
    </row>
    <row r="126" spans="1:12" x14ac:dyDescent="0.25">
      <c r="A126">
        <v>620662</v>
      </c>
      <c r="B126">
        <v>14.2329998</v>
      </c>
      <c r="C126">
        <v>0.56809997999999995</v>
      </c>
      <c r="D126">
        <v>915.27398682</v>
      </c>
      <c r="E126">
        <v>2.1456000799999999</v>
      </c>
      <c r="F126">
        <v>879.63598633000004</v>
      </c>
      <c r="G126">
        <v>1.5461000199999999</v>
      </c>
      <c r="H126">
        <v>9.9000003020963209E+37</v>
      </c>
      <c r="J126" s="2">
        <f>TREND(Calibration!$A$2:$A$4,Calibration!$B$2:$B$4,C126)</f>
        <v>372.31642593519746</v>
      </c>
      <c r="K126" s="2">
        <f>TREND(Calibration!$A$2:$A$4,Calibration!$C$2:$C$4,E126)</f>
        <v>844.93231070266802</v>
      </c>
      <c r="L126" s="2">
        <f>TREND(Calibration!$A$2:$A$4,Calibration!$D$2:$D$4,G126)</f>
        <v>586.12257304607169</v>
      </c>
    </row>
    <row r="127" spans="1:12" x14ac:dyDescent="0.25">
      <c r="A127">
        <v>625663</v>
      </c>
      <c r="B127">
        <v>14.329999920000001</v>
      </c>
      <c r="C127">
        <v>0.58380001999999998</v>
      </c>
      <c r="D127">
        <v>1055.14294434</v>
      </c>
      <c r="E127">
        <v>1.9663000100000001</v>
      </c>
      <c r="F127">
        <v>961.13897704999999</v>
      </c>
      <c r="G127">
        <v>1.54990005</v>
      </c>
      <c r="H127">
        <v>9.9000003020963209E+37</v>
      </c>
      <c r="J127" s="2">
        <f>TREND(Calibration!$A$2:$A$4,Calibration!$B$2:$B$4,C127)</f>
        <v>382.01380697134175</v>
      </c>
      <c r="K127" s="2">
        <f>TREND(Calibration!$A$2:$A$4,Calibration!$C$2:$C$4,E127)</f>
        <v>772.60343738334666</v>
      </c>
      <c r="L127" s="2">
        <f>TREND(Calibration!$A$2:$A$4,Calibration!$D$2:$D$4,G127)</f>
        <v>587.69387701129563</v>
      </c>
    </row>
    <row r="128" spans="1:12" x14ac:dyDescent="0.25">
      <c r="A128">
        <v>630663</v>
      </c>
      <c r="B128">
        <v>14.321000099999999</v>
      </c>
      <c r="C128">
        <v>0.56919998000000005</v>
      </c>
      <c r="D128">
        <v>1289.9589843700001</v>
      </c>
      <c r="E128">
        <v>1.96360004</v>
      </c>
      <c r="F128">
        <v>936.52600098000005</v>
      </c>
      <c r="G128">
        <v>1.55260003</v>
      </c>
      <c r="H128">
        <v>9.9000003020963209E+37</v>
      </c>
      <c r="J128" s="2">
        <f>TREND(Calibration!$A$2:$A$4,Calibration!$B$2:$B$4,C128)</f>
        <v>372.99585854427107</v>
      </c>
      <c r="K128" s="2">
        <f>TREND(Calibration!$A$2:$A$4,Calibration!$C$2:$C$4,E128)</f>
        <v>771.51428115437261</v>
      </c>
      <c r="L128" s="2">
        <f>TREND(Calibration!$A$2:$A$4,Calibration!$D$2:$D$4,G128)</f>
        <v>588.81031274470445</v>
      </c>
    </row>
    <row r="129" spans="1:12" x14ac:dyDescent="0.25">
      <c r="A129">
        <v>635662</v>
      </c>
      <c r="B129">
        <v>14.30799961</v>
      </c>
      <c r="C129">
        <v>0.58219999</v>
      </c>
      <c r="D129">
        <v>680.63500977000001</v>
      </c>
      <c r="E129">
        <v>2.1196999500000002</v>
      </c>
      <c r="F129">
        <v>1174.8780517600001</v>
      </c>
      <c r="G129">
        <v>1.55369997</v>
      </c>
      <c r="H129">
        <v>9.9000003020963209E+37</v>
      </c>
      <c r="J129" s="2">
        <f>TREND(Calibration!$A$2:$A$4,Calibration!$B$2:$B$4,C129)</f>
        <v>381.02552282816362</v>
      </c>
      <c r="K129" s="2">
        <f>TREND(Calibration!$A$2:$A$4,Calibration!$C$2:$C$4,E129)</f>
        <v>834.48431019868644</v>
      </c>
      <c r="L129" s="2">
        <f>TREND(Calibration!$A$2:$A$4,Calibration!$D$2:$D$4,G129)</f>
        <v>589.26513549176389</v>
      </c>
    </row>
    <row r="130" spans="1:12" x14ac:dyDescent="0.25">
      <c r="A130">
        <v>640662</v>
      </c>
      <c r="B130">
        <v>14.20400047</v>
      </c>
      <c r="C130">
        <v>0.57620000999999998</v>
      </c>
      <c r="D130">
        <v>9.9000003020963209E+37</v>
      </c>
      <c r="E130">
        <v>2.0072999</v>
      </c>
      <c r="F130">
        <v>656.92999268000005</v>
      </c>
      <c r="G130">
        <v>1.54449999</v>
      </c>
      <c r="H130">
        <v>9.9000003020963209E+37</v>
      </c>
      <c r="J130" s="2">
        <f>TREND(Calibration!$A$2:$A$4,Calibration!$B$2:$B$4,C130)</f>
        <v>377.31953913199186</v>
      </c>
      <c r="K130" s="2">
        <f>TREND(Calibration!$A$2:$A$4,Calibration!$C$2:$C$4,E130)</f>
        <v>789.14261581153187</v>
      </c>
      <c r="L130" s="2">
        <f>TREND(Calibration!$A$2:$A$4,Calibration!$D$2:$D$4,G130)</f>
        <v>585.4609641947003</v>
      </c>
    </row>
    <row r="131" spans="1:12" x14ac:dyDescent="0.25">
      <c r="A131">
        <v>645663</v>
      </c>
      <c r="B131">
        <v>14.20400047</v>
      </c>
      <c r="C131">
        <v>0.57459998000000001</v>
      </c>
      <c r="D131">
        <v>732.36401366999996</v>
      </c>
      <c r="E131">
        <v>2.1298999799999998</v>
      </c>
      <c r="F131">
        <v>1165.2829589800001</v>
      </c>
      <c r="G131">
        <v>1.5428999699999999</v>
      </c>
      <c r="H131">
        <v>9.9000003020963209E+37</v>
      </c>
      <c r="J131" s="2">
        <f>TREND(Calibration!$A$2:$A$4,Calibration!$B$2:$B$4,C131)</f>
        <v>376.33125498881378</v>
      </c>
      <c r="K131" s="2">
        <f>TREND(Calibration!$A$2:$A$4,Calibration!$C$2:$C$4,E131)</f>
        <v>838.5989582170796</v>
      </c>
      <c r="L131" s="2">
        <f>TREND(Calibration!$A$2:$A$4,Calibration!$D$2:$D$4,G131)</f>
        <v>584.79935947830654</v>
      </c>
    </row>
    <row r="132" spans="1:12" x14ac:dyDescent="0.25">
      <c r="A132">
        <v>650662</v>
      </c>
      <c r="B132">
        <v>14.135999679999999</v>
      </c>
      <c r="C132">
        <v>0.57349998000000002</v>
      </c>
      <c r="D132">
        <v>920.94897461000005</v>
      </c>
      <c r="E132">
        <v>1.76970005</v>
      </c>
      <c r="F132">
        <v>798.63397216999999</v>
      </c>
      <c r="G132">
        <v>1.5428999699999999</v>
      </c>
      <c r="H132">
        <v>9.9000003020963209E+37</v>
      </c>
      <c r="J132" s="2">
        <f>TREND(Calibration!$A$2:$A$4,Calibration!$B$2:$B$4,C132)</f>
        <v>375.65182237974028</v>
      </c>
      <c r="K132" s="2">
        <f>TREND(Calibration!$A$2:$A$4,Calibration!$C$2:$C$4,E132)</f>
        <v>693.29586320658427</v>
      </c>
      <c r="L132" s="2">
        <f>TREND(Calibration!$A$2:$A$4,Calibration!$D$2:$D$4,G132)</f>
        <v>584.79935947830654</v>
      </c>
    </row>
    <row r="133" spans="1:12" x14ac:dyDescent="0.25">
      <c r="A133">
        <v>655679</v>
      </c>
      <c r="B133">
        <v>14.09399986</v>
      </c>
      <c r="C133">
        <v>0.57300001</v>
      </c>
      <c r="D133">
        <v>9.9000003020963209E+37</v>
      </c>
      <c r="E133">
        <v>2.1644999999999999</v>
      </c>
      <c r="F133">
        <v>644.12902831999997</v>
      </c>
      <c r="G133">
        <v>1.54879999</v>
      </c>
      <c r="H133">
        <v>9.9000003020963209E+37</v>
      </c>
      <c r="J133" s="2">
        <f>TREND(Calibration!$A$2:$A$4,Calibration!$B$2:$B$4,C133)</f>
        <v>375.34300790559615</v>
      </c>
      <c r="K133" s="2">
        <f>TREND(Calibration!$A$2:$A$4,Calibration!$C$2:$C$4,E133)</f>
        <v>852.55645674692403</v>
      </c>
      <c r="L133" s="2">
        <f>TREND(Calibration!$A$2:$A$4,Calibration!$D$2:$D$4,G133)</f>
        <v>587.23900464450276</v>
      </c>
    </row>
    <row r="134" spans="1:12" x14ac:dyDescent="0.25">
      <c r="A134">
        <v>660672</v>
      </c>
      <c r="B134">
        <v>14.184000019999999</v>
      </c>
      <c r="C134">
        <v>0.58380001999999998</v>
      </c>
      <c r="D134">
        <v>940.14898682</v>
      </c>
      <c r="E134">
        <v>2.1839001200000001</v>
      </c>
      <c r="F134">
        <v>980.48797606999995</v>
      </c>
      <c r="G134">
        <v>1.54990005</v>
      </c>
      <c r="H134">
        <v>9.9000003020963209E+37</v>
      </c>
      <c r="J134" s="2">
        <f>TREND(Calibration!$A$2:$A$4,Calibration!$B$2:$B$4,C134)</f>
        <v>382.01380697134175</v>
      </c>
      <c r="K134" s="2">
        <f>TREND(Calibration!$A$2:$A$4,Calibration!$C$2:$C$4,E134)</f>
        <v>860.38238130936088</v>
      </c>
      <c r="L134" s="2">
        <f>TREND(Calibration!$A$2:$A$4,Calibration!$D$2:$D$4,G134)</f>
        <v>587.69387701129563</v>
      </c>
    </row>
    <row r="135" spans="1:12" x14ac:dyDescent="0.25">
      <c r="A135">
        <v>665663</v>
      </c>
      <c r="B135">
        <v>14.227000240000001</v>
      </c>
      <c r="C135">
        <v>0.57300001</v>
      </c>
      <c r="D135">
        <v>935.17498779000005</v>
      </c>
      <c r="E135">
        <v>2.1833999199999998</v>
      </c>
      <c r="F135">
        <v>1072.7189941399999</v>
      </c>
      <c r="G135">
        <v>1.54879999</v>
      </c>
      <c r="H135">
        <v>9.9000003020963209E+37</v>
      </c>
      <c r="J135" s="2">
        <f>TREND(Calibration!$A$2:$A$4,Calibration!$B$2:$B$4,C135)</f>
        <v>375.34300790559615</v>
      </c>
      <c r="K135" s="2">
        <f>TREND(Calibration!$A$2:$A$4,Calibration!$C$2:$C$4,E135)</f>
        <v>860.18060279117992</v>
      </c>
      <c r="L135" s="2">
        <f>TREND(Calibration!$A$2:$A$4,Calibration!$D$2:$D$4,G135)</f>
        <v>587.23900464450276</v>
      </c>
    </row>
    <row r="136" spans="1:12" x14ac:dyDescent="0.25">
      <c r="A136">
        <v>670663</v>
      </c>
      <c r="B136">
        <v>14.303999900000001</v>
      </c>
      <c r="C136">
        <v>0.56969999999999998</v>
      </c>
      <c r="D136">
        <v>751.87402343999997</v>
      </c>
      <c r="E136">
        <v>2.0840001099999999</v>
      </c>
      <c r="F136">
        <v>962.55999756000006</v>
      </c>
      <c r="G136">
        <v>1.5461000199999999</v>
      </c>
      <c r="H136">
        <v>9.9000003020963209E+37</v>
      </c>
      <c r="J136" s="2">
        <f>TREND(Calibration!$A$2:$A$4,Calibration!$B$2:$B$4,C136)</f>
        <v>373.30470390171553</v>
      </c>
      <c r="K136" s="2">
        <f>TREND(Calibration!$A$2:$A$4,Calibration!$C$2:$C$4,E136)</f>
        <v>820.08314903416442</v>
      </c>
      <c r="L136" s="2">
        <f>TREND(Calibration!$A$2:$A$4,Calibration!$D$2:$D$4,G136)</f>
        <v>586.12257304607169</v>
      </c>
    </row>
    <row r="137" spans="1:12" x14ac:dyDescent="0.25">
      <c r="A137">
        <v>675662</v>
      </c>
      <c r="B137">
        <v>14.321000099999999</v>
      </c>
      <c r="C137">
        <v>0.57300001</v>
      </c>
      <c r="D137">
        <v>1038.1450195299999</v>
      </c>
      <c r="E137">
        <v>2.0035998799999999</v>
      </c>
      <c r="F137">
        <v>760.18499756000006</v>
      </c>
      <c r="G137">
        <v>1.54879999</v>
      </c>
      <c r="H137">
        <v>9.9000003020963209E+37</v>
      </c>
      <c r="J137" s="2">
        <f>TREND(Calibration!$A$2:$A$4,Calibration!$B$2:$B$4,C137)</f>
        <v>375.34300790559615</v>
      </c>
      <c r="K137" s="2">
        <f>TREND(Calibration!$A$2:$A$4,Calibration!$C$2:$C$4,E137)</f>
        <v>787.65004373468355</v>
      </c>
      <c r="L137" s="2">
        <f>TREND(Calibration!$A$2:$A$4,Calibration!$D$2:$D$4,G137)</f>
        <v>587.23900464450276</v>
      </c>
    </row>
    <row r="138" spans="1:12" x14ac:dyDescent="0.25">
      <c r="A138">
        <v>680662</v>
      </c>
      <c r="B138">
        <v>14.31400013</v>
      </c>
      <c r="C138">
        <v>0.56870001999999997</v>
      </c>
      <c r="D138">
        <v>1249.1560058600001</v>
      </c>
      <c r="E138">
        <v>2.0078999999999998</v>
      </c>
      <c r="F138">
        <v>566.47698975000003</v>
      </c>
      <c r="G138">
        <v>1.5467</v>
      </c>
      <c r="H138">
        <v>9.9000003020963209E+37</v>
      </c>
      <c r="J138" s="2">
        <f>TREND(Calibration!$A$2:$A$4,Calibration!$B$2:$B$4,C138)</f>
        <v>372.68705024678701</v>
      </c>
      <c r="K138" s="2">
        <f>TREND(Calibration!$A$2:$A$4,Calibration!$C$2:$C$4,E138)</f>
        <v>789.38469355795394</v>
      </c>
      <c r="L138" s="2">
        <f>TREND(Calibration!$A$2:$A$4,Calibration!$D$2:$D$4,G138)</f>
        <v>586.37066344353047</v>
      </c>
    </row>
    <row r="139" spans="1:12" x14ac:dyDescent="0.25">
      <c r="A139">
        <v>685662</v>
      </c>
      <c r="B139">
        <v>14.248999599999999</v>
      </c>
      <c r="C139">
        <v>0.58319997999999995</v>
      </c>
      <c r="D139">
        <v>1338.2700195299999</v>
      </c>
      <c r="E139">
        <v>1.8723000299999999</v>
      </c>
      <c r="F139">
        <v>372.93200683999999</v>
      </c>
      <c r="G139">
        <v>1.54879999</v>
      </c>
      <c r="H139">
        <v>9.9000003020963209E+37</v>
      </c>
      <c r="J139" s="2">
        <f>TREND(Calibration!$A$2:$A$4,Calibration!$B$2:$B$4,C139)</f>
        <v>381.6431826597522</v>
      </c>
      <c r="K139" s="2">
        <f>TREND(Calibration!$A$2:$A$4,Calibration!$C$2:$C$4,E139)</f>
        <v>734.68425171075444</v>
      </c>
      <c r="L139" s="2">
        <f>TREND(Calibration!$A$2:$A$4,Calibration!$D$2:$D$4,G139)</f>
        <v>587.23900464450276</v>
      </c>
    </row>
    <row r="140" spans="1:12" x14ac:dyDescent="0.25">
      <c r="A140">
        <v>690662</v>
      </c>
      <c r="B140">
        <v>14.20699978</v>
      </c>
      <c r="C140">
        <v>0.58380001999999998</v>
      </c>
      <c r="D140">
        <v>1122.9639892600001</v>
      </c>
      <c r="E140">
        <v>1.87609994</v>
      </c>
      <c r="F140">
        <v>720.00402831999997</v>
      </c>
      <c r="G140">
        <v>1.55480003</v>
      </c>
      <c r="H140">
        <v>9.9000003020963209E+37</v>
      </c>
      <c r="J140" s="2">
        <f>TREND(Calibration!$A$2:$A$4,Calibration!$B$2:$B$4,C140)</f>
        <v>382.01380697134175</v>
      </c>
      <c r="K140" s="2">
        <f>TREND(Calibration!$A$2:$A$4,Calibration!$C$2:$C$4,E140)</f>
        <v>736.21711898188732</v>
      </c>
      <c r="L140" s="2">
        <f>TREND(Calibration!$A$2:$A$4,Calibration!$D$2:$D$4,G140)</f>
        <v>589.72000785855687</v>
      </c>
    </row>
    <row r="141" spans="1:12" x14ac:dyDescent="0.25">
      <c r="A141">
        <v>695664</v>
      </c>
      <c r="B141">
        <v>14.11600018</v>
      </c>
      <c r="C141">
        <v>0.58270001000000005</v>
      </c>
      <c r="D141">
        <v>1059.8559570299999</v>
      </c>
      <c r="E141">
        <v>2.1796000000000002</v>
      </c>
      <c r="F141">
        <v>1081.1810302700001</v>
      </c>
      <c r="G141">
        <v>1.5575000000000001</v>
      </c>
      <c r="H141">
        <v>9.9000003020963209E+37</v>
      </c>
      <c r="J141" s="2">
        <f>TREND(Calibration!$A$2:$A$4,Calibration!$B$2:$B$4,C141)</f>
        <v>381.33436818560818</v>
      </c>
      <c r="K141" s="2">
        <f>TREND(Calibration!$A$2:$A$4,Calibration!$C$2:$C$4,E141)</f>
        <v>858.64773148609049</v>
      </c>
      <c r="L141" s="2">
        <f>TREND(Calibration!$A$2:$A$4,Calibration!$D$2:$D$4,G141)</f>
        <v>590.83643945698782</v>
      </c>
    </row>
    <row r="142" spans="1:12" x14ac:dyDescent="0.25">
      <c r="A142">
        <v>700677</v>
      </c>
      <c r="B142">
        <v>14.126000400000001</v>
      </c>
      <c r="C142">
        <v>0.59460002000000001</v>
      </c>
      <c r="D142">
        <v>492.20199585</v>
      </c>
      <c r="E142">
        <v>2.13910007</v>
      </c>
      <c r="F142">
        <v>9.9000003020963209E+37</v>
      </c>
      <c r="G142">
        <v>1.5493999700000001</v>
      </c>
      <c r="H142">
        <v>9.9000003020963209E+37</v>
      </c>
      <c r="J142" s="2">
        <f>TREND(Calibration!$A$2:$A$4,Calibration!$B$2:$B$4,C142)</f>
        <v>388.68459986042723</v>
      </c>
      <c r="K142" s="2">
        <f>TREND(Calibration!$A$2:$A$4,Calibration!$C$2:$C$4,E142)</f>
        <v>842.31023476112318</v>
      </c>
      <c r="L142" s="2">
        <f>TREND(Calibration!$A$2:$A$4,Calibration!$D$2:$D$4,G142)</f>
        <v>587.48709504196142</v>
      </c>
    </row>
    <row r="143" spans="1:12" x14ac:dyDescent="0.25">
      <c r="A143">
        <v>705665</v>
      </c>
      <c r="B143">
        <v>14.09399986</v>
      </c>
      <c r="C143">
        <v>0.58810001999999995</v>
      </c>
      <c r="D143">
        <v>9.9000003020963209E+37</v>
      </c>
      <c r="E143">
        <v>2.0127000800000001</v>
      </c>
      <c r="F143">
        <v>875.66601562000005</v>
      </c>
      <c r="G143">
        <v>1.54879999</v>
      </c>
      <c r="H143">
        <v>9.9000003020963209E+37</v>
      </c>
      <c r="J143" s="2">
        <f>TREND(Calibration!$A$2:$A$4,Calibration!$B$2:$B$4,C143)</f>
        <v>384.6697708068109</v>
      </c>
      <c r="K143" s="2">
        <f>TREND(Calibration!$A$2:$A$4,Calibration!$C$2:$C$4,E143)</f>
        <v>791.32102508444268</v>
      </c>
      <c r="L143" s="2">
        <f>TREND(Calibration!$A$2:$A$4,Calibration!$D$2:$D$4,G143)</f>
        <v>587.23900464450276</v>
      </c>
    </row>
    <row r="144" spans="1:12" x14ac:dyDescent="0.25">
      <c r="A144">
        <v>710665</v>
      </c>
      <c r="B144">
        <v>14.149000170000001</v>
      </c>
      <c r="C144">
        <v>0.58859998000000002</v>
      </c>
      <c r="D144">
        <v>9.9000003020963209E+37</v>
      </c>
      <c r="E144">
        <v>1.9991999899999999</v>
      </c>
      <c r="F144">
        <v>637.71398925999995</v>
      </c>
      <c r="G144">
        <v>1.5563999399999999</v>
      </c>
      <c r="H144">
        <v>9.9000003020963209E+37</v>
      </c>
      <c r="J144" s="2">
        <f>TREND(Calibration!$A$2:$A$4,Calibration!$B$2:$B$4,C144)</f>
        <v>384.97857910429497</v>
      </c>
      <c r="K144" s="2">
        <f>TREND(Calibration!$A$2:$A$4,Calibration!$C$2:$C$4,E144)</f>
        <v>785.87514712460995</v>
      </c>
      <c r="L144" s="2">
        <f>TREND(Calibration!$A$2:$A$4,Calibration!$D$2:$D$4,G144)</f>
        <v>590.38156709019484</v>
      </c>
    </row>
    <row r="145" spans="1:12" x14ac:dyDescent="0.25">
      <c r="A145">
        <v>715664</v>
      </c>
      <c r="B145">
        <v>14.210000040000001</v>
      </c>
      <c r="C145">
        <v>0.59299999000000003</v>
      </c>
      <c r="D145">
        <v>1105.3010253899999</v>
      </c>
      <c r="E145">
        <v>1.8631000499999999</v>
      </c>
      <c r="F145">
        <v>558.86798095999995</v>
      </c>
      <c r="G145">
        <v>1.5607000600000001</v>
      </c>
      <c r="H145">
        <v>9.9000003020963209E+37</v>
      </c>
      <c r="J145" s="2">
        <f>TREND(Calibration!$A$2:$A$4,Calibration!$B$2:$B$4,C145)</f>
        <v>387.69631571724915</v>
      </c>
      <c r="K145" s="2">
        <f>TREND(Calibration!$A$2:$A$4,Calibration!$C$2:$C$4,E145)</f>
        <v>730.97301954023555</v>
      </c>
      <c r="L145" s="2">
        <f>TREND(Calibration!$A$2:$A$4,Calibration!$D$2:$D$4,G145)</f>
        <v>592.15965715973084</v>
      </c>
    </row>
    <row r="146" spans="1:12" x14ac:dyDescent="0.25">
      <c r="A146">
        <v>720664</v>
      </c>
      <c r="B146">
        <v>14.243000029999999</v>
      </c>
      <c r="C146">
        <v>0.59460002000000001</v>
      </c>
      <c r="D146">
        <v>952.73199463000003</v>
      </c>
      <c r="E146">
        <v>2.0936999300000001</v>
      </c>
      <c r="F146">
        <v>1031.8730468700001</v>
      </c>
      <c r="G146">
        <v>1.5542000499999999</v>
      </c>
      <c r="H146">
        <v>9.9000003020963209E+37</v>
      </c>
      <c r="J146" s="2">
        <f>TREND(Calibration!$A$2:$A$4,Calibration!$B$2:$B$4,C146)</f>
        <v>388.68459986042723</v>
      </c>
      <c r="K146" s="2">
        <f>TREND(Calibration!$A$2:$A$4,Calibration!$C$2:$C$4,E146)</f>
        <v>823.99601450042019</v>
      </c>
      <c r="L146" s="2">
        <f>TREND(Calibration!$A$2:$A$4,Calibration!$D$2:$D$4,G146)</f>
        <v>589.47191746109809</v>
      </c>
    </row>
    <row r="147" spans="1:12" x14ac:dyDescent="0.25">
      <c r="A147">
        <v>725665</v>
      </c>
      <c r="B147">
        <v>14.222999570000001</v>
      </c>
      <c r="C147">
        <v>0.58969998000000001</v>
      </c>
      <c r="D147">
        <v>1003.05200195</v>
      </c>
      <c r="E147">
        <v>2.0769999000000001</v>
      </c>
      <c r="F147">
        <v>1091.1619873</v>
      </c>
      <c r="G147">
        <v>1.5569000200000001</v>
      </c>
      <c r="H147">
        <v>9.9000003020963209E+37</v>
      </c>
      <c r="J147" s="2">
        <f>TREND(Calibration!$A$2:$A$4,Calibration!$B$2:$B$4,C147)</f>
        <v>385.65801171336847</v>
      </c>
      <c r="K147" s="2">
        <f>TREND(Calibration!$A$2:$A$4,Calibration!$C$2:$C$4,E147)</f>
        <v>817.25929457443874</v>
      </c>
      <c r="L147" s="2">
        <f>TREND(Calibration!$A$2:$A$4,Calibration!$D$2:$D$4,G147)</f>
        <v>590.58834905952915</v>
      </c>
    </row>
    <row r="148" spans="1:12" x14ac:dyDescent="0.25">
      <c r="A148">
        <v>730665</v>
      </c>
      <c r="B148">
        <v>14.22000027</v>
      </c>
      <c r="C148">
        <v>0.58810001999999995</v>
      </c>
      <c r="D148">
        <v>753.15600586000005</v>
      </c>
      <c r="E148">
        <v>2.2190001000000001</v>
      </c>
      <c r="F148">
        <v>1154.1059570299999</v>
      </c>
      <c r="G148">
        <v>1.5585999500000001</v>
      </c>
      <c r="H148">
        <v>9.9000003020963209E+37</v>
      </c>
      <c r="J148" s="2">
        <f>TREND(Calibration!$A$2:$A$4,Calibration!$B$2:$B$4,C148)</f>
        <v>384.6697708068109</v>
      </c>
      <c r="K148" s="2">
        <f>TREND(Calibration!$A$2:$A$4,Calibration!$C$2:$C$4,E148)</f>
        <v>874.54156154242332</v>
      </c>
      <c r="L148" s="2">
        <f>TREND(Calibration!$A$2:$A$4,Calibration!$D$2:$D$4,G148)</f>
        <v>591.29126633902513</v>
      </c>
    </row>
    <row r="149" spans="1:12" x14ac:dyDescent="0.25">
      <c r="A149">
        <v>735665</v>
      </c>
      <c r="B149">
        <v>14.184000019999999</v>
      </c>
      <c r="C149">
        <v>0.59670000999999995</v>
      </c>
      <c r="D149">
        <v>840.14801024999997</v>
      </c>
      <c r="E149">
        <v>2.2741000699999998</v>
      </c>
      <c r="F149">
        <v>9.9000003020963209E+37</v>
      </c>
      <c r="G149">
        <v>1.5607000600000001</v>
      </c>
      <c r="H149">
        <v>9.9000003020963209E+37</v>
      </c>
      <c r="J149" s="2">
        <f>TREND(Calibration!$A$2:$A$4,Calibration!$B$2:$B$4,C149)</f>
        <v>389.98169230108931</v>
      </c>
      <c r="K149" s="2">
        <f>TREND(Calibration!$A$2:$A$4,Calibration!$C$2:$C$4,E149)</f>
        <v>896.76865130333863</v>
      </c>
      <c r="L149" s="2">
        <f>TREND(Calibration!$A$2:$A$4,Calibration!$D$2:$D$4,G149)</f>
        <v>592.15965715973084</v>
      </c>
    </row>
    <row r="150" spans="1:12" x14ac:dyDescent="0.25">
      <c r="A150">
        <v>740664</v>
      </c>
      <c r="B150">
        <v>14.131999970000001</v>
      </c>
      <c r="C150">
        <v>0.59130000999999999</v>
      </c>
      <c r="D150">
        <v>1279.1290283200001</v>
      </c>
      <c r="E150">
        <v>2.15149999</v>
      </c>
      <c r="F150">
        <v>1063.8249511700001</v>
      </c>
      <c r="G150">
        <v>1.5613000399999999</v>
      </c>
      <c r="H150">
        <v>9.9000003020963209E+37</v>
      </c>
      <c r="J150" s="2">
        <f>TREND(Calibration!$A$2:$A$4,Calibration!$B$2:$B$4,C150)</f>
        <v>386.64629585654654</v>
      </c>
      <c r="K150" s="2">
        <f>TREND(Calibration!$A$2:$A$4,Calibration!$C$2:$C$4,E150)</f>
        <v>847.3123088977909</v>
      </c>
      <c r="L150" s="2">
        <f>TREND(Calibration!$A$2:$A$4,Calibration!$D$2:$D$4,G150)</f>
        <v>592.40774755718951</v>
      </c>
    </row>
    <row r="151" spans="1:12" x14ac:dyDescent="0.25">
      <c r="A151">
        <v>745662</v>
      </c>
      <c r="B151">
        <v>14.12300014</v>
      </c>
      <c r="C151">
        <v>0.58859998000000002</v>
      </c>
      <c r="D151">
        <v>9.9000003020963209E+37</v>
      </c>
      <c r="E151">
        <v>1.90199995</v>
      </c>
      <c r="F151">
        <v>638.45599364999998</v>
      </c>
      <c r="G151">
        <v>1.55799997</v>
      </c>
      <c r="H151">
        <v>9.9000003020963209E+37</v>
      </c>
      <c r="J151" s="2">
        <f>TREND(Calibration!$A$2:$A$4,Calibration!$B$2:$B$4,C151)</f>
        <v>384.97857910429497</v>
      </c>
      <c r="K151" s="2">
        <f>TREND(Calibration!$A$2:$A$4,Calibration!$C$2:$C$4,E151)</f>
        <v>746.66507107838765</v>
      </c>
      <c r="L151" s="2">
        <f>TREND(Calibration!$A$2:$A$4,Calibration!$D$2:$D$4,G151)</f>
        <v>591.04317594156635</v>
      </c>
    </row>
    <row r="152" spans="1:12" x14ac:dyDescent="0.25">
      <c r="A152">
        <v>750662</v>
      </c>
      <c r="B152">
        <v>14.18799973</v>
      </c>
      <c r="C152">
        <v>0.58490001999999996</v>
      </c>
      <c r="D152">
        <v>1221.5310058600001</v>
      </c>
      <c r="E152">
        <v>1.93599999</v>
      </c>
      <c r="F152">
        <v>501.72000121999997</v>
      </c>
      <c r="G152">
        <v>1.5634000299999999</v>
      </c>
      <c r="H152">
        <v>9.9000003020963209E+37</v>
      </c>
      <c r="J152" s="2">
        <f>TREND(Calibration!$A$2:$A$4,Calibration!$B$2:$B$4,C152)</f>
        <v>382.69323958041525</v>
      </c>
      <c r="K152" s="2">
        <f>TREND(Calibration!$A$2:$A$4,Calibration!$C$2:$C$4,E152)</f>
        <v>760.38054026929137</v>
      </c>
      <c r="L152" s="2">
        <f>TREND(Calibration!$A$2:$A$4,Calibration!$D$2:$D$4,G152)</f>
        <v>593.27608875816168</v>
      </c>
    </row>
    <row r="153" spans="1:12" x14ac:dyDescent="0.25">
      <c r="A153">
        <v>755663</v>
      </c>
      <c r="B153">
        <v>14.28800011</v>
      </c>
      <c r="C153">
        <v>0.59130000999999999</v>
      </c>
      <c r="D153">
        <v>820.23699951000003</v>
      </c>
      <c r="E153">
        <v>2.2557001099999998</v>
      </c>
      <c r="F153">
        <v>1367.15002441</v>
      </c>
      <c r="G153">
        <v>1.55369997</v>
      </c>
      <c r="H153">
        <v>9.9000003020963209E+37</v>
      </c>
      <c r="J153" s="2">
        <f>TREND(Calibration!$A$2:$A$4,Calibration!$B$2:$B$4,C153)</f>
        <v>386.64629585654654</v>
      </c>
      <c r="K153" s="2">
        <f>TREND(Calibration!$A$2:$A$4,Calibration!$C$2:$C$4,E153)</f>
        <v>889.34618696230086</v>
      </c>
      <c r="L153" s="2">
        <f>TREND(Calibration!$A$2:$A$4,Calibration!$D$2:$D$4,G153)</f>
        <v>589.26513549176389</v>
      </c>
    </row>
    <row r="154" spans="1:12" x14ac:dyDescent="0.25">
      <c r="A154">
        <v>760663</v>
      </c>
      <c r="B154">
        <v>14.321000099999999</v>
      </c>
      <c r="C154">
        <v>0.60110003000000001</v>
      </c>
      <c r="D154">
        <v>9.9000003020963209E+37</v>
      </c>
      <c r="E154">
        <v>2.3854000599999998</v>
      </c>
      <c r="F154">
        <v>1145.8260498</v>
      </c>
      <c r="G154">
        <v>1.5509999999999999</v>
      </c>
      <c r="H154">
        <v>9.9000003020963209E+37</v>
      </c>
      <c r="J154" s="2">
        <f>TREND(Calibration!$A$2:$A$4,Calibration!$B$2:$B$4,C154)</f>
        <v>392.69943509070356</v>
      </c>
      <c r="K154" s="2">
        <f>TREND(Calibration!$A$2:$A$4,Calibration!$C$2:$C$4,E154)</f>
        <v>941.66658624085289</v>
      </c>
      <c r="L154" s="2">
        <f>TREND(Calibration!$A$2:$A$4,Calibration!$D$2:$D$4,G154)</f>
        <v>588.14870389333294</v>
      </c>
    </row>
    <row r="155" spans="1:12" x14ac:dyDescent="0.25">
      <c r="A155">
        <v>765663</v>
      </c>
      <c r="B155">
        <v>14.33699989</v>
      </c>
      <c r="C155">
        <v>0.59729999</v>
      </c>
      <c r="D155">
        <v>1238.68395996</v>
      </c>
      <c r="E155">
        <v>2.26279998</v>
      </c>
      <c r="F155">
        <v>9.9000003020963209E+37</v>
      </c>
      <c r="G155">
        <v>1.5514999599999999</v>
      </c>
      <c r="H155">
        <v>9.9000003020963209E+37</v>
      </c>
      <c r="J155" s="2">
        <f>TREND(Calibration!$A$2:$A$4,Calibration!$B$2:$B$4,C155)</f>
        <v>390.35227955271836</v>
      </c>
      <c r="K155" s="2">
        <f>TREND(Calibration!$A$2:$A$4,Calibration!$C$2:$C$4,E155)</f>
        <v>892.21024383530516</v>
      </c>
      <c r="L155" s="2">
        <f>TREND(Calibration!$A$2:$A$4,Calibration!$D$2:$D$4,G155)</f>
        <v>588.35543624293359</v>
      </c>
    </row>
    <row r="156" spans="1:12" x14ac:dyDescent="0.25">
      <c r="A156">
        <v>770663</v>
      </c>
      <c r="B156">
        <v>14.33699989</v>
      </c>
      <c r="C156">
        <v>0.59189999000000004</v>
      </c>
      <c r="D156">
        <v>729.74298095999995</v>
      </c>
      <c r="E156">
        <v>1.98950005</v>
      </c>
      <c r="F156">
        <v>9.9000003020963209E+37</v>
      </c>
      <c r="G156">
        <v>1.55369997</v>
      </c>
      <c r="H156">
        <v>9.9000003020963209E+37</v>
      </c>
      <c r="J156" s="2">
        <f>TREND(Calibration!$A$2:$A$4,Calibration!$B$2:$B$4,C156)</f>
        <v>387.01688310817565</v>
      </c>
      <c r="K156" s="2">
        <f>TREND(Calibration!$A$2:$A$4,Calibration!$C$2:$C$4,E156)</f>
        <v>781.96223325087294</v>
      </c>
      <c r="L156" s="2">
        <f>TREND(Calibration!$A$2:$A$4,Calibration!$D$2:$D$4,G156)</f>
        <v>589.26513549176389</v>
      </c>
    </row>
    <row r="157" spans="1:12" x14ac:dyDescent="0.25">
      <c r="A157">
        <v>775664</v>
      </c>
      <c r="B157">
        <v>14.28199959</v>
      </c>
      <c r="C157">
        <v>0.59780001999999999</v>
      </c>
      <c r="D157">
        <v>887.34100341999999</v>
      </c>
      <c r="E157">
        <v>2.2151999500000001</v>
      </c>
      <c r="F157">
        <v>9.9000003020963209E+37</v>
      </c>
      <c r="G157">
        <v>1.5532000100000001</v>
      </c>
      <c r="H157">
        <v>9.9000003020963209E+37</v>
      </c>
      <c r="J157" s="2">
        <f>TREND(Calibration!$A$2:$A$4,Calibration!$B$2:$B$4,C157)</f>
        <v>390.66113108682293</v>
      </c>
      <c r="K157" s="2">
        <f>TREND(Calibration!$A$2:$A$4,Calibration!$C$2:$C$4,E157)</f>
        <v>873.00859745632783</v>
      </c>
      <c r="L157" s="2">
        <f>TREND(Calibration!$A$2:$A$4,Calibration!$D$2:$D$4,G157)</f>
        <v>589.05840314216312</v>
      </c>
    </row>
    <row r="158" spans="1:12" x14ac:dyDescent="0.25">
      <c r="A158">
        <v>780675</v>
      </c>
      <c r="B158">
        <v>14.222999570000001</v>
      </c>
      <c r="C158">
        <v>0.59890001999999998</v>
      </c>
      <c r="D158">
        <v>1172.0670166</v>
      </c>
      <c r="E158">
        <v>2.1321001100000001</v>
      </c>
      <c r="F158">
        <v>9.9000003020963209E+37</v>
      </c>
      <c r="G158">
        <v>1.5514999599999999</v>
      </c>
      <c r="H158">
        <v>9.9000003020963209E+37</v>
      </c>
      <c r="J158" s="2">
        <f>TREND(Calibration!$A$2:$A$4,Calibration!$B$2:$B$4,C158)</f>
        <v>391.34056369589644</v>
      </c>
      <c r="K158" s="2">
        <f>TREND(Calibration!$A$2:$A$4,Calibration!$C$2:$C$4,E158)</f>
        <v>839.48648115031688</v>
      </c>
      <c r="L158" s="2">
        <f>TREND(Calibration!$A$2:$A$4,Calibration!$D$2:$D$4,G158)</f>
        <v>588.35543624293359</v>
      </c>
    </row>
    <row r="159" spans="1:12" x14ac:dyDescent="0.25">
      <c r="A159">
        <v>785665</v>
      </c>
      <c r="B159">
        <v>14.17099953</v>
      </c>
      <c r="C159">
        <v>0.59509999000000002</v>
      </c>
      <c r="D159">
        <v>964.58001708999996</v>
      </c>
      <c r="E159">
        <v>1.95550001</v>
      </c>
      <c r="F159">
        <v>9.9000003020963209E+37</v>
      </c>
      <c r="G159">
        <v>1.5456000599999999</v>
      </c>
      <c r="H159">
        <v>9.9000003020963209E+37</v>
      </c>
      <c r="J159" s="2">
        <f>TREND(Calibration!$A$2:$A$4,Calibration!$B$2:$B$4,C159)</f>
        <v>388.9934143345713</v>
      </c>
      <c r="K159" s="2">
        <f>TREND(Calibration!$A$2:$A$4,Calibration!$C$2:$C$4,E159)</f>
        <v>768.24676405996934</v>
      </c>
      <c r="L159" s="2">
        <f>TREND(Calibration!$A$2:$A$4,Calibration!$D$2:$D$4,G159)</f>
        <v>585.91584069647092</v>
      </c>
    </row>
    <row r="160" spans="1:12" x14ac:dyDescent="0.25">
      <c r="A160">
        <v>790664</v>
      </c>
      <c r="B160">
        <v>14.222999570000001</v>
      </c>
      <c r="C160">
        <v>0.59399997999999998</v>
      </c>
      <c r="D160">
        <v>834.85998534999999</v>
      </c>
      <c r="E160">
        <v>2.0018999599999998</v>
      </c>
      <c r="F160">
        <v>9.9000003020963209E+37</v>
      </c>
      <c r="G160">
        <v>1.5461000199999999</v>
      </c>
      <c r="H160">
        <v>9.9000003020963209E+37</v>
      </c>
      <c r="J160" s="2">
        <f>TREND(Calibration!$A$2:$A$4,Calibration!$B$2:$B$4,C160)</f>
        <v>388.31397554883767</v>
      </c>
      <c r="K160" s="2">
        <f>TREND(Calibration!$A$2:$A$4,Calibration!$C$2:$C$4,E160)</f>
        <v>786.96430335358389</v>
      </c>
      <c r="L160" s="2">
        <f>TREND(Calibration!$A$2:$A$4,Calibration!$D$2:$D$4,G160)</f>
        <v>586.12257304607169</v>
      </c>
    </row>
    <row r="161" spans="1:12" x14ac:dyDescent="0.25">
      <c r="A161">
        <v>795664</v>
      </c>
      <c r="B161">
        <v>14.26500034</v>
      </c>
      <c r="C161">
        <v>0.58050000999999996</v>
      </c>
      <c r="D161">
        <v>1259.30700684</v>
      </c>
      <c r="E161">
        <v>2.0980999499999999</v>
      </c>
      <c r="F161">
        <v>1095.1639404299999</v>
      </c>
      <c r="G161">
        <v>1.54830003</v>
      </c>
      <c r="H161">
        <v>9.9000003020963209E+37</v>
      </c>
      <c r="J161" s="2">
        <f>TREND(Calibration!$A$2:$A$4,Calibration!$B$2:$B$4,C161)</f>
        <v>379.97550296746107</v>
      </c>
      <c r="K161" s="2">
        <f>TREND(Calibration!$A$2:$A$4,Calibration!$C$2:$C$4,E161)</f>
        <v>825.77096355193191</v>
      </c>
      <c r="L161" s="2">
        <f>TREND(Calibration!$A$2:$A$4,Calibration!$D$2:$D$4,G161)</f>
        <v>587.03227229490199</v>
      </c>
    </row>
    <row r="162" spans="1:12" x14ac:dyDescent="0.25">
      <c r="A162">
        <v>800665</v>
      </c>
      <c r="B162">
        <v>14.36600018</v>
      </c>
      <c r="C162">
        <v>0.57840002000000001</v>
      </c>
      <c r="D162">
        <v>1004.63500977</v>
      </c>
      <c r="E162">
        <v>2.0078999999999998</v>
      </c>
      <c r="F162">
        <v>850.17999268000005</v>
      </c>
      <c r="G162">
        <v>1.54340005</v>
      </c>
      <c r="H162">
        <v>9.9000003020963209E+37</v>
      </c>
      <c r="J162" s="2">
        <f>TREND(Calibration!$A$2:$A$4,Calibration!$B$2:$B$4,C162)</f>
        <v>378.67841052679898</v>
      </c>
      <c r="K162" s="2">
        <f>TREND(Calibration!$A$2:$A$4,Calibration!$C$2:$C$4,E162)</f>
        <v>789.38469355795394</v>
      </c>
      <c r="L162" s="2">
        <f>TREND(Calibration!$A$2:$A$4,Calibration!$D$2:$D$4,G162)</f>
        <v>585.00614144764074</v>
      </c>
    </row>
    <row r="163" spans="1:12" x14ac:dyDescent="0.25">
      <c r="A163">
        <v>805664</v>
      </c>
      <c r="B163">
        <v>14.41800022</v>
      </c>
      <c r="C163">
        <v>0.57840002000000001</v>
      </c>
      <c r="D163">
        <v>1159.6450195299999</v>
      </c>
      <c r="E163">
        <v>2.0046000500000001</v>
      </c>
      <c r="F163">
        <v>713.88800048999997</v>
      </c>
      <c r="G163">
        <v>1.54990005</v>
      </c>
      <c r="H163">
        <v>9.9000003020963209E+37</v>
      </c>
      <c r="J163" s="2">
        <f>TREND(Calibration!$A$2:$A$4,Calibration!$B$2:$B$4,C163)</f>
        <v>378.67841052679898</v>
      </c>
      <c r="K163" s="2">
        <f>TREND(Calibration!$A$2:$A$4,Calibration!$C$2:$C$4,E163)</f>
        <v>788.05350799003929</v>
      </c>
      <c r="L163" s="2">
        <f>TREND(Calibration!$A$2:$A$4,Calibration!$D$2:$D$4,G163)</f>
        <v>587.69387701129563</v>
      </c>
    </row>
    <row r="164" spans="1:12" x14ac:dyDescent="0.25">
      <c r="A164">
        <v>810664</v>
      </c>
      <c r="B164">
        <v>14.3920002</v>
      </c>
      <c r="C164">
        <v>0.57779997999999999</v>
      </c>
      <c r="D164">
        <v>1165.4499511700001</v>
      </c>
      <c r="E164">
        <v>2.0376000400000001</v>
      </c>
      <c r="F164">
        <v>642.90197753999996</v>
      </c>
      <c r="G164">
        <v>1.5509999999999999</v>
      </c>
      <c r="H164">
        <v>9.9000003020963209E+37</v>
      </c>
      <c r="J164" s="2">
        <f>TREND(Calibration!$A$2:$A$4,Calibration!$B$2:$B$4,C164)</f>
        <v>378.30778621520949</v>
      </c>
      <c r="K164" s="2">
        <f>TREND(Calibration!$A$2:$A$4,Calibration!$C$2:$C$4,E164)</f>
        <v>801.36556133306863</v>
      </c>
      <c r="L164" s="2">
        <f>TREND(Calibration!$A$2:$A$4,Calibration!$D$2:$D$4,G164)</f>
        <v>588.14870389333294</v>
      </c>
    </row>
    <row r="165" spans="1:12" x14ac:dyDescent="0.25">
      <c r="A165">
        <v>815664</v>
      </c>
      <c r="B165">
        <v>14.321000099999999</v>
      </c>
      <c r="C165">
        <v>0.57999997999999997</v>
      </c>
      <c r="D165">
        <v>9.9000003020963209E+37</v>
      </c>
      <c r="E165">
        <v>2.0343000899999999</v>
      </c>
      <c r="F165">
        <v>537.26098633000004</v>
      </c>
      <c r="G165">
        <v>1.5542000499999999</v>
      </c>
      <c r="H165">
        <v>9.9000003020963209E+37</v>
      </c>
      <c r="J165" s="2">
        <f>TREND(Calibration!$A$2:$A$4,Calibration!$B$2:$B$4,C165)</f>
        <v>379.66665143335649</v>
      </c>
      <c r="K165" s="2">
        <f>TREND(Calibration!$A$2:$A$4,Calibration!$C$2:$C$4,E165)</f>
        <v>800.03437576515375</v>
      </c>
      <c r="L165" s="2">
        <f>TREND(Calibration!$A$2:$A$4,Calibration!$D$2:$D$4,G165)</f>
        <v>589.47191746109809</v>
      </c>
    </row>
    <row r="166" spans="1:12" x14ac:dyDescent="0.25">
      <c r="A166">
        <v>820664</v>
      </c>
      <c r="B166">
        <v>14.2329998</v>
      </c>
      <c r="C166">
        <v>0.57509999999999994</v>
      </c>
      <c r="D166">
        <v>9.9000003020963209E+37</v>
      </c>
      <c r="E166">
        <v>2.0441000499999999</v>
      </c>
      <c r="F166">
        <v>514.37799071999996</v>
      </c>
      <c r="G166">
        <v>1.56400001</v>
      </c>
      <c r="H166">
        <v>9.9000003020963209E+37</v>
      </c>
      <c r="J166" s="2">
        <f>TREND(Calibration!$A$2:$A$4,Calibration!$B$2:$B$4,C166)</f>
        <v>376.64010034625824</v>
      </c>
      <c r="K166" s="2">
        <f>TREND(Calibration!$A$2:$A$4,Calibration!$C$2:$C$4,E166)</f>
        <v>803.98763727461346</v>
      </c>
      <c r="L166" s="2">
        <f>TREND(Calibration!$A$2:$A$4,Calibration!$D$2:$D$4,G166)</f>
        <v>593.52417915562046</v>
      </c>
    </row>
    <row r="167" spans="1:12" x14ac:dyDescent="0.25">
      <c r="A167">
        <v>825664</v>
      </c>
      <c r="B167">
        <v>14.190999980000001</v>
      </c>
      <c r="C167">
        <v>0.58050000999999996</v>
      </c>
      <c r="D167">
        <v>1256.3220214800001</v>
      </c>
      <c r="E167">
        <v>2.2697999499999999</v>
      </c>
      <c r="F167">
        <v>576.56500243999994</v>
      </c>
      <c r="G167">
        <v>1.5666999800000001</v>
      </c>
      <c r="H167">
        <v>9.9000003020963209E+37</v>
      </c>
      <c r="J167" s="2">
        <f>TREND(Calibration!$A$2:$A$4,Calibration!$B$2:$B$4,C167)</f>
        <v>379.97550296746107</v>
      </c>
      <c r="K167" s="2">
        <f>TREND(Calibration!$A$2:$A$4,Calibration!$C$2:$C$4,E167)</f>
        <v>895.03400148006824</v>
      </c>
      <c r="L167" s="2">
        <f>TREND(Calibration!$A$2:$A$4,Calibration!$D$2:$D$4,G167)</f>
        <v>594.64061075405152</v>
      </c>
    </row>
    <row r="168" spans="1:12" x14ac:dyDescent="0.25">
      <c r="A168">
        <v>830665</v>
      </c>
      <c r="B168">
        <v>14.10700035</v>
      </c>
      <c r="C168">
        <v>0.58810001999999995</v>
      </c>
      <c r="D168">
        <v>1271.2220459</v>
      </c>
      <c r="E168">
        <v>2.32060003</v>
      </c>
      <c r="F168">
        <v>708.34802246000004</v>
      </c>
      <c r="G168">
        <v>1.5634000299999999</v>
      </c>
      <c r="H168">
        <v>9.9000003020963209E+37</v>
      </c>
      <c r="J168" s="2">
        <f>TREND(Calibration!$A$2:$A$4,Calibration!$B$2:$B$4,C168)</f>
        <v>384.6697708068109</v>
      </c>
      <c r="K168" s="2">
        <f>TREND(Calibration!$A$2:$A$4,Calibration!$C$2:$C$4,E168)</f>
        <v>915.52653419871911</v>
      </c>
      <c r="L168" s="2">
        <f>TREND(Calibration!$A$2:$A$4,Calibration!$D$2:$D$4,G168)</f>
        <v>593.27608875816168</v>
      </c>
    </row>
    <row r="169" spans="1:12" x14ac:dyDescent="0.25">
      <c r="A169">
        <v>835664</v>
      </c>
      <c r="B169">
        <v>14.10999966</v>
      </c>
      <c r="C169">
        <v>0.58160000999999995</v>
      </c>
      <c r="D169">
        <v>1065.7170410199999</v>
      </c>
      <c r="E169">
        <v>2.0499999500000001</v>
      </c>
      <c r="F169">
        <v>755.14001465000001</v>
      </c>
      <c r="G169">
        <v>1.5552999999999999</v>
      </c>
      <c r="H169">
        <v>9.9000003020963209E+37</v>
      </c>
      <c r="J169" s="2">
        <f>TREND(Calibration!$A$2:$A$4,Calibration!$B$2:$B$4,C169)</f>
        <v>380.65493557653457</v>
      </c>
      <c r="K169" s="2">
        <f>TREND(Calibration!$A$2:$A$4,Calibration!$C$2:$C$4,E169)</f>
        <v>806.36763143577957</v>
      </c>
      <c r="L169" s="2">
        <f>TREND(Calibration!$A$2:$A$4,Calibration!$D$2:$D$4,G169)</f>
        <v>589.92674434313528</v>
      </c>
    </row>
    <row r="170" spans="1:12" x14ac:dyDescent="0.25">
      <c r="A170">
        <v>840664</v>
      </c>
      <c r="B170">
        <v>14.190999980000001</v>
      </c>
      <c r="C170">
        <v>0.58490001999999996</v>
      </c>
      <c r="D170">
        <v>1033.36206055</v>
      </c>
      <c r="E170">
        <v>1.9057999800000001</v>
      </c>
      <c r="F170">
        <v>977.70300293000003</v>
      </c>
      <c r="G170">
        <v>1.5532000100000001</v>
      </c>
      <c r="H170">
        <v>9.9000003020963209E+37</v>
      </c>
      <c r="J170" s="2">
        <f>TREND(Calibration!$A$2:$A$4,Calibration!$B$2:$B$4,C170)</f>
        <v>382.69323958041525</v>
      </c>
      <c r="K170" s="2">
        <f>TREND(Calibration!$A$2:$A$4,Calibration!$C$2:$C$4,E170)</f>
        <v>748.1979867570019</v>
      </c>
      <c r="L170" s="2">
        <f>TREND(Calibration!$A$2:$A$4,Calibration!$D$2:$D$4,G170)</f>
        <v>589.05840314216312</v>
      </c>
    </row>
    <row r="171" spans="1:12" x14ac:dyDescent="0.25">
      <c r="A171">
        <v>845666</v>
      </c>
      <c r="B171">
        <v>14.300999640000001</v>
      </c>
      <c r="C171">
        <v>0.58969998000000001</v>
      </c>
      <c r="D171">
        <v>949.55499268000005</v>
      </c>
      <c r="E171">
        <v>1.9074000099999999</v>
      </c>
      <c r="F171">
        <v>9.9000003020963209E+37</v>
      </c>
      <c r="G171">
        <v>1.5563999399999999</v>
      </c>
      <c r="H171">
        <v>9.9000003020963209E+37</v>
      </c>
      <c r="J171" s="2">
        <f>TREND(Calibration!$A$2:$A$4,Calibration!$B$2:$B$4,C171)</f>
        <v>385.65801171336847</v>
      </c>
      <c r="K171" s="2">
        <f>TREND(Calibration!$A$2:$A$4,Calibration!$C$2:$C$4,E171)</f>
        <v>748.843431943817</v>
      </c>
      <c r="L171" s="2">
        <f>TREND(Calibration!$A$2:$A$4,Calibration!$D$2:$D$4,G171)</f>
        <v>590.38156709019484</v>
      </c>
    </row>
    <row r="172" spans="1:12" x14ac:dyDescent="0.25">
      <c r="A172">
        <v>850665</v>
      </c>
      <c r="B172">
        <v>14.29800034</v>
      </c>
      <c r="C172">
        <v>0.58490001999999996</v>
      </c>
      <c r="D172">
        <v>1174.0760498</v>
      </c>
      <c r="E172">
        <v>1.90310001</v>
      </c>
      <c r="F172">
        <v>9.9000003020963209E+37</v>
      </c>
      <c r="G172">
        <v>1.5563999399999999</v>
      </c>
      <c r="H172">
        <v>9.9000003020963209E+37</v>
      </c>
      <c r="J172" s="2">
        <f>TREND(Calibration!$A$2:$A$4,Calibration!$B$2:$B$4,C172)</f>
        <v>382.69323958041525</v>
      </c>
      <c r="K172" s="2">
        <f>TREND(Calibration!$A$2:$A$4,Calibration!$C$2:$C$4,E172)</f>
        <v>747.10883052802785</v>
      </c>
      <c r="L172" s="2">
        <f>TREND(Calibration!$A$2:$A$4,Calibration!$D$2:$D$4,G172)</f>
        <v>590.38156709019484</v>
      </c>
    </row>
    <row r="173" spans="1:12" x14ac:dyDescent="0.25">
      <c r="A173">
        <v>855666</v>
      </c>
      <c r="B173">
        <v>14.23600006</v>
      </c>
      <c r="C173">
        <v>0.58700001000000002</v>
      </c>
      <c r="D173">
        <v>771.06896973000005</v>
      </c>
      <c r="E173">
        <v>2.0850999400000001</v>
      </c>
      <c r="F173">
        <v>9.9000003020963209E+37</v>
      </c>
      <c r="G173">
        <v>1.5575000000000001</v>
      </c>
      <c r="H173">
        <v>9.9000003020963209E+37</v>
      </c>
      <c r="J173" s="2">
        <f>TREND(Calibration!$A$2:$A$4,Calibration!$B$2:$B$4,C173)</f>
        <v>383.99033202107739</v>
      </c>
      <c r="K173" s="2">
        <f>TREND(Calibration!$A$2:$A$4,Calibration!$C$2:$C$4,E173)</f>
        <v>820.52681570279879</v>
      </c>
      <c r="L173" s="2">
        <f>TREND(Calibration!$A$2:$A$4,Calibration!$D$2:$D$4,G173)</f>
        <v>590.83643945698782</v>
      </c>
    </row>
    <row r="174" spans="1:12" x14ac:dyDescent="0.25">
      <c r="A174">
        <v>860665</v>
      </c>
      <c r="B174">
        <v>14.15499973</v>
      </c>
      <c r="C174">
        <v>0.58810001999999995</v>
      </c>
      <c r="D174">
        <v>911.85198975000003</v>
      </c>
      <c r="E174">
        <v>2.02950001</v>
      </c>
      <c r="F174">
        <v>9.9000003020963209E+37</v>
      </c>
      <c r="G174">
        <v>1.56289995</v>
      </c>
      <c r="H174">
        <v>9.9000003020963209E+37</v>
      </c>
      <c r="J174" s="2">
        <f>TREND(Calibration!$A$2:$A$4,Calibration!$B$2:$B$4,C174)</f>
        <v>384.6697708068109</v>
      </c>
      <c r="K174" s="2">
        <f>TREND(Calibration!$A$2:$A$4,Calibration!$C$2:$C$4,E174)</f>
        <v>798.09804423866524</v>
      </c>
      <c r="L174" s="2">
        <f>TREND(Calibration!$A$2:$A$4,Calibration!$D$2:$D$4,G174)</f>
        <v>593.06930678882748</v>
      </c>
    </row>
    <row r="175" spans="1:12" x14ac:dyDescent="0.25">
      <c r="A175">
        <v>865665</v>
      </c>
      <c r="B175">
        <v>14.083999629999999</v>
      </c>
      <c r="C175">
        <v>0.58920002000000005</v>
      </c>
      <c r="D175">
        <v>769.36102295000001</v>
      </c>
      <c r="E175">
        <v>1.8911999500000001</v>
      </c>
      <c r="F175">
        <v>9.9000003020963209E+37</v>
      </c>
      <c r="G175">
        <v>1.56400001</v>
      </c>
      <c r="H175">
        <v>9.9000003020963209E+37</v>
      </c>
      <c r="J175" s="2">
        <f>TREND(Calibration!$A$2:$A$4,Calibration!$B$2:$B$4,C175)</f>
        <v>385.34920341588452</v>
      </c>
      <c r="K175" s="2">
        <f>TREND(Calibration!$A$2:$A$4,Calibration!$C$2:$C$4,E175)</f>
        <v>742.30839775501045</v>
      </c>
      <c r="L175" s="2">
        <f>TREND(Calibration!$A$2:$A$4,Calibration!$D$2:$D$4,G175)</f>
        <v>593.52417915562046</v>
      </c>
    </row>
    <row r="176" spans="1:12" x14ac:dyDescent="0.25">
      <c r="A176">
        <v>870665</v>
      </c>
      <c r="B176">
        <v>14.05500031</v>
      </c>
      <c r="C176">
        <v>0.58700001000000002</v>
      </c>
      <c r="D176">
        <v>723.82897949000005</v>
      </c>
      <c r="E176">
        <v>1.84800005</v>
      </c>
      <c r="F176">
        <v>9.9000003020963209E+37</v>
      </c>
      <c r="G176">
        <v>1.5666999800000001</v>
      </c>
      <c r="H176">
        <v>9.9000003020963209E+37</v>
      </c>
      <c r="J176" s="2">
        <f>TREND(Calibration!$A$2:$A$4,Calibration!$B$2:$B$4,C176)</f>
        <v>383.99033202107739</v>
      </c>
      <c r="K176" s="2">
        <f>TREND(Calibration!$A$2:$A$4,Calibration!$C$2:$C$4,E176)</f>
        <v>724.88174480106932</v>
      </c>
      <c r="L176" s="2">
        <f>TREND(Calibration!$A$2:$A$4,Calibration!$D$2:$D$4,G176)</f>
        <v>594.64061075405152</v>
      </c>
    </row>
    <row r="177" spans="1:12" x14ac:dyDescent="0.25">
      <c r="A177">
        <v>875664</v>
      </c>
      <c r="B177">
        <v>14.07699966</v>
      </c>
      <c r="C177">
        <v>0.57730000999999997</v>
      </c>
      <c r="D177">
        <v>513.74700928000004</v>
      </c>
      <c r="E177">
        <v>1.8954999400000001</v>
      </c>
      <c r="F177">
        <v>9.9000003020963209E+37</v>
      </c>
      <c r="G177">
        <v>1.56719995</v>
      </c>
      <c r="H177">
        <v>9.9000003020963209E+37</v>
      </c>
      <c r="J177" s="2">
        <f>TREND(Calibration!$A$2:$A$4,Calibration!$B$2:$B$4,C177)</f>
        <v>377.99897174106536</v>
      </c>
      <c r="K177" s="2">
        <f>TREND(Calibration!$A$2:$A$4,Calibration!$C$2:$C$4,E177)</f>
        <v>744.04299513684282</v>
      </c>
      <c r="L177" s="2">
        <f>TREND(Calibration!$A$2:$A$4,Calibration!$D$2:$D$4,G177)</f>
        <v>594.84734723862994</v>
      </c>
    </row>
    <row r="178" spans="1:12" x14ac:dyDescent="0.25">
      <c r="A178">
        <v>880666</v>
      </c>
      <c r="B178">
        <v>14.194000239999999</v>
      </c>
      <c r="C178">
        <v>0.59130000999999999</v>
      </c>
      <c r="D178">
        <v>446.38101196000002</v>
      </c>
      <c r="E178">
        <v>2.1034998900000001</v>
      </c>
      <c r="F178">
        <v>9.9000003020963209E+37</v>
      </c>
      <c r="G178">
        <v>1.5677000299999999</v>
      </c>
      <c r="H178">
        <v>9.9000003020963209E+37</v>
      </c>
      <c r="J178" s="2">
        <f>TREND(Calibration!$A$2:$A$4,Calibration!$B$2:$B$4,C178)</f>
        <v>386.64629585654654</v>
      </c>
      <c r="K178" s="2">
        <f>TREND(Calibration!$A$2:$A$4,Calibration!$C$2:$C$4,E178)</f>
        <v>827.9492760098799</v>
      </c>
      <c r="L178" s="2">
        <f>TREND(Calibration!$A$2:$A$4,Calibration!$D$2:$D$4,G178)</f>
        <v>595.05412920796414</v>
      </c>
    </row>
    <row r="179" spans="1:12" x14ac:dyDescent="0.25">
      <c r="A179">
        <v>885665</v>
      </c>
      <c r="B179">
        <v>14.34300041</v>
      </c>
      <c r="C179">
        <v>0.58590001000000003</v>
      </c>
      <c r="D179">
        <v>1288.4210205100001</v>
      </c>
      <c r="E179">
        <v>2.1120998900000001</v>
      </c>
      <c r="F179">
        <v>9.9000003020963209E+37</v>
      </c>
      <c r="G179">
        <v>1.5656000400000001</v>
      </c>
      <c r="H179">
        <v>9.9000003020963209E+37</v>
      </c>
      <c r="J179" s="2">
        <f>TREND(Calibration!$A$2:$A$4,Calibration!$B$2:$B$4,C179)</f>
        <v>383.31089941200383</v>
      </c>
      <c r="K179" s="2">
        <f>TREND(Calibration!$A$2:$A$4,Calibration!$C$2:$C$4,E179)</f>
        <v>831.41847884145807</v>
      </c>
      <c r="L179" s="2">
        <f>TREND(Calibration!$A$2:$A$4,Calibration!$D$2:$D$4,G179)</f>
        <v>594.18578800699197</v>
      </c>
    </row>
    <row r="180" spans="1:12" x14ac:dyDescent="0.25">
      <c r="A180">
        <v>890664</v>
      </c>
      <c r="B180">
        <v>14.434000019999999</v>
      </c>
      <c r="C180">
        <v>0.59240000999999998</v>
      </c>
      <c r="D180">
        <v>1071.1350097699999</v>
      </c>
      <c r="E180">
        <v>2.1930999799999999</v>
      </c>
      <c r="F180">
        <v>9.9000003020963209E+37</v>
      </c>
      <c r="G180">
        <v>1.56449997</v>
      </c>
      <c r="H180">
        <v>9.9000003020963209E+37</v>
      </c>
      <c r="J180" s="2">
        <f>TREND(Calibration!$A$2:$A$4,Calibration!$B$2:$B$4,C180)</f>
        <v>387.3257284656201</v>
      </c>
      <c r="K180" s="2">
        <f>TREND(Calibration!$A$2:$A$4,Calibration!$C$2:$C$4,E180)</f>
        <v>864.09356507239829</v>
      </c>
      <c r="L180" s="2">
        <f>TREND(Calibration!$A$2:$A$4,Calibration!$D$2:$D$4,G180)</f>
        <v>593.73091150522123</v>
      </c>
    </row>
    <row r="181" spans="1:12" x14ac:dyDescent="0.25">
      <c r="A181">
        <v>895665</v>
      </c>
      <c r="B181">
        <v>14.460000040000001</v>
      </c>
      <c r="C181">
        <v>0.58700001000000002</v>
      </c>
      <c r="D181">
        <v>572.89001465000001</v>
      </c>
      <c r="E181">
        <v>2.0878000299999999</v>
      </c>
      <c r="F181">
        <v>9.9000003020963209E+37</v>
      </c>
      <c r="G181">
        <v>1.56449997</v>
      </c>
      <c r="H181">
        <v>9.9000003020963209E+37</v>
      </c>
      <c r="J181" s="2">
        <f>TREND(Calibration!$A$2:$A$4,Calibration!$B$2:$B$4,C181)</f>
        <v>383.99033202107739</v>
      </c>
      <c r="K181" s="2">
        <f>TREND(Calibration!$A$2:$A$4,Calibration!$C$2:$C$4,E181)</f>
        <v>821.61602033925408</v>
      </c>
      <c r="L181" s="2">
        <f>TREND(Calibration!$A$2:$A$4,Calibration!$D$2:$D$4,G181)</f>
        <v>593.73091150522123</v>
      </c>
    </row>
    <row r="182" spans="1:12" x14ac:dyDescent="0.25">
      <c r="A182">
        <v>900665</v>
      </c>
      <c r="B182">
        <v>14.40499973</v>
      </c>
      <c r="C182">
        <v>0.59619999000000001</v>
      </c>
      <c r="D182">
        <v>1105.5649414100001</v>
      </c>
      <c r="E182">
        <v>2.2205998899999999</v>
      </c>
      <c r="F182">
        <v>9.9000003020963209E+37</v>
      </c>
      <c r="G182">
        <v>1.56939995</v>
      </c>
      <c r="H182">
        <v>9.9000003020963209E+37</v>
      </c>
      <c r="J182" s="2">
        <f>TREND(Calibration!$A$2:$A$4,Calibration!$B$2:$B$4,C182)</f>
        <v>389.67284694364486</v>
      </c>
      <c r="K182" s="2">
        <f>TREND(Calibration!$A$2:$A$4,Calibration!$C$2:$C$4,E182)</f>
        <v>875.18690991427559</v>
      </c>
      <c r="L182" s="2">
        <f>TREND(Calibration!$A$2:$A$4,Calibration!$D$2:$D$4,G182)</f>
        <v>595.75704235248236</v>
      </c>
    </row>
    <row r="183" spans="1:12" x14ac:dyDescent="0.25">
      <c r="A183">
        <v>905666</v>
      </c>
      <c r="B183">
        <v>14.37899971</v>
      </c>
      <c r="C183">
        <v>0.60159998999999997</v>
      </c>
      <c r="D183">
        <v>1046.4210205100001</v>
      </c>
      <c r="E183">
        <v>2.3605000999999999</v>
      </c>
      <c r="F183">
        <v>9.9000003020963209E+37</v>
      </c>
      <c r="G183">
        <v>1.56830001</v>
      </c>
      <c r="H183">
        <v>9.9000003020963209E+37</v>
      </c>
      <c r="J183" s="2">
        <f>TREND(Calibration!$A$2:$A$4,Calibration!$B$2:$B$4,C183)</f>
        <v>393.00824338818757</v>
      </c>
      <c r="K183" s="2">
        <f>TREND(Calibration!$A$2:$A$4,Calibration!$C$2:$C$4,E183)</f>
        <v>931.62204999222695</v>
      </c>
      <c r="L183" s="2">
        <f>TREND(Calibration!$A$2:$A$4,Calibration!$D$2:$D$4,G183)</f>
        <v>595.30221960542292</v>
      </c>
    </row>
    <row r="184" spans="1:12" x14ac:dyDescent="0.25">
      <c r="A184">
        <v>910665</v>
      </c>
      <c r="B184">
        <v>14.303999900000001</v>
      </c>
      <c r="C184">
        <v>0.61510003000000002</v>
      </c>
      <c r="D184">
        <v>906.21099853999999</v>
      </c>
      <c r="E184">
        <v>2.0845999700000002</v>
      </c>
      <c r="F184">
        <v>9.9000003020963209E+37</v>
      </c>
      <c r="G184">
        <v>1.57210004</v>
      </c>
      <c r="H184">
        <v>9.9000003020963209E+37</v>
      </c>
      <c r="J184" s="2">
        <f>TREND(Calibration!$A$2:$A$4,Calibration!$B$2:$B$4,C184)</f>
        <v>401.3467592061848</v>
      </c>
      <c r="K184" s="2">
        <f>TREND(Calibration!$A$2:$A$4,Calibration!$C$2:$C$4,E184)</f>
        <v>820.325129965624</v>
      </c>
      <c r="L184" s="2">
        <f>TREND(Calibration!$A$2:$A$4,Calibration!$D$2:$D$4,G184)</f>
        <v>596.87352357064685</v>
      </c>
    </row>
    <row r="185" spans="1:12" x14ac:dyDescent="0.25">
      <c r="A185">
        <v>915665</v>
      </c>
      <c r="B185">
        <v>14.28199959</v>
      </c>
      <c r="C185">
        <v>0.63020003000000002</v>
      </c>
      <c r="D185">
        <v>341.69500732</v>
      </c>
      <c r="E185">
        <v>2.1120998900000001</v>
      </c>
      <c r="F185">
        <v>9.9000003020963209E+37</v>
      </c>
      <c r="G185">
        <v>1.5699000400000001</v>
      </c>
      <c r="H185">
        <v>9.9000003020963209E+37</v>
      </c>
      <c r="J185" s="2">
        <f>TREND(Calibration!$A$2:$A$4,Calibration!$B$2:$B$4,C185)</f>
        <v>410.67351593073948</v>
      </c>
      <c r="K185" s="2">
        <f>TREND(Calibration!$A$2:$A$4,Calibration!$C$2:$C$4,E185)</f>
        <v>831.41847884145807</v>
      </c>
      <c r="L185" s="2">
        <f>TREND(Calibration!$A$2:$A$4,Calibration!$D$2:$D$4,G185)</f>
        <v>595.96382845679443</v>
      </c>
    </row>
    <row r="186" spans="1:12" x14ac:dyDescent="0.25">
      <c r="A186">
        <v>920666</v>
      </c>
      <c r="B186">
        <v>14.227000240000001</v>
      </c>
      <c r="C186">
        <v>0.63020003000000002</v>
      </c>
      <c r="D186">
        <v>9.9000003020963209E+37</v>
      </c>
      <c r="E186">
        <v>2.1217999500000002</v>
      </c>
      <c r="F186">
        <v>9.9000003020963209E+37</v>
      </c>
      <c r="G186">
        <v>1.5730999699999999</v>
      </c>
      <c r="H186">
        <v>9.9000003020963209E+37</v>
      </c>
      <c r="J186" s="2">
        <f>TREND(Calibration!$A$2:$A$4,Calibration!$B$2:$B$4,C186)</f>
        <v>410.67351593073948</v>
      </c>
      <c r="K186" s="2">
        <f>TREND(Calibration!$A$2:$A$4,Calibration!$C$2:$C$4,E186)</f>
        <v>835.33144112267644</v>
      </c>
      <c r="L186" s="2">
        <f>TREND(Calibration!$A$2:$A$4,Calibration!$D$2:$D$4,G186)</f>
        <v>597.28699240482615</v>
      </c>
    </row>
    <row r="187" spans="1:12" x14ac:dyDescent="0.25">
      <c r="A187">
        <v>925664</v>
      </c>
      <c r="B187">
        <v>14.26200008</v>
      </c>
      <c r="C187">
        <v>0.61559998999999999</v>
      </c>
      <c r="D187">
        <v>1121.1280517600001</v>
      </c>
      <c r="E187">
        <v>1.9490000000000001</v>
      </c>
      <c r="F187">
        <v>9.9000003020963209E+37</v>
      </c>
      <c r="G187">
        <v>1.5748000099999999</v>
      </c>
      <c r="H187">
        <v>9.9000003020963209E+37</v>
      </c>
      <c r="J187" s="2">
        <f>TREND(Calibration!$A$2:$A$4,Calibration!$B$2:$B$4,C187)</f>
        <v>401.65556750366875</v>
      </c>
      <c r="K187" s="2">
        <f>TREND(Calibration!$A$2:$A$4,Calibration!$C$2:$C$4,E187)</f>
        <v>765.62468811842439</v>
      </c>
      <c r="L187" s="2">
        <f>TREND(Calibration!$A$2:$A$4,Calibration!$D$2:$D$4,G187)</f>
        <v>597.9899551690778</v>
      </c>
    </row>
    <row r="188" spans="1:12" x14ac:dyDescent="0.25">
      <c r="A188">
        <v>930664</v>
      </c>
      <c r="B188">
        <v>14.381999970000001</v>
      </c>
      <c r="C188">
        <v>0.62749999999999995</v>
      </c>
      <c r="D188">
        <v>549.06701659999999</v>
      </c>
      <c r="E188">
        <v>2.0538001100000001</v>
      </c>
      <c r="F188">
        <v>9.9000003020963209E+37</v>
      </c>
      <c r="G188">
        <v>1.5769000099999999</v>
      </c>
      <c r="H188">
        <v>9.9000003020963209E+37</v>
      </c>
      <c r="J188" s="2">
        <f>TREND(Calibration!$A$2:$A$4,Calibration!$B$2:$B$4,C188)</f>
        <v>409.00579917848785</v>
      </c>
      <c r="K188" s="2">
        <f>TREND(Calibration!$A$2:$A$4,Calibration!$C$2:$C$4,E188)</f>
        <v>807.90059955583195</v>
      </c>
      <c r="L188" s="2">
        <f>TREND(Calibration!$A$2:$A$4,Calibration!$D$2:$D$4,G188)</f>
        <v>598.85830050502784</v>
      </c>
    </row>
    <row r="189" spans="1:12" x14ac:dyDescent="0.25">
      <c r="A189">
        <v>935665</v>
      </c>
      <c r="B189">
        <v>14.39500046</v>
      </c>
      <c r="C189">
        <v>0.61780000000000002</v>
      </c>
      <c r="D189">
        <v>9.9000003020963209E+37</v>
      </c>
      <c r="E189">
        <v>2.2109000700000001</v>
      </c>
      <c r="F189">
        <v>9.9000003020963209E+37</v>
      </c>
      <c r="G189">
        <v>1.5709999800000001</v>
      </c>
      <c r="H189">
        <v>9.9000003020963209E+37</v>
      </c>
      <c r="J189" s="2">
        <f>TREND(Calibration!$A$2:$A$4,Calibration!$B$2:$B$4,C189)</f>
        <v>403.01443889847587</v>
      </c>
      <c r="K189" s="2">
        <f>TREND(Calibration!$A$2:$A$4,Calibration!$C$2:$C$4,E189)</f>
        <v>871.27404444802005</v>
      </c>
      <c r="L189" s="2">
        <f>TREND(Calibration!$A$2:$A$4,Calibration!$D$2:$D$4,G189)</f>
        <v>596.41865120385387</v>
      </c>
    </row>
    <row r="190" spans="1:12" x14ac:dyDescent="0.25">
      <c r="A190">
        <v>940664</v>
      </c>
      <c r="B190">
        <v>14.399000170000001</v>
      </c>
      <c r="C190">
        <v>0.60650002999999997</v>
      </c>
      <c r="D190">
        <v>878.62402343999997</v>
      </c>
      <c r="E190">
        <v>2.10400009</v>
      </c>
      <c r="F190">
        <v>9.9000003020963209E+37</v>
      </c>
      <c r="G190">
        <v>1.57149994</v>
      </c>
      <c r="H190">
        <v>9.9000003020963209E+37</v>
      </c>
      <c r="J190" s="2">
        <f>TREND(Calibration!$A$2:$A$4,Calibration!$B$2:$B$4,C190)</f>
        <v>396.03483153524633</v>
      </c>
      <c r="K190" s="2">
        <f>TREND(Calibration!$A$2:$A$4,Calibration!$C$2:$C$4,E190)</f>
        <v>828.15105452806063</v>
      </c>
      <c r="L190" s="2">
        <f>TREND(Calibration!$A$2:$A$4,Calibration!$D$2:$D$4,G190)</f>
        <v>596.62538355345464</v>
      </c>
    </row>
    <row r="191" spans="1:12" x14ac:dyDescent="0.25">
      <c r="A191">
        <v>945664</v>
      </c>
      <c r="B191">
        <v>14.329999920000001</v>
      </c>
      <c r="C191">
        <v>0.60479998999999995</v>
      </c>
      <c r="D191">
        <v>854.68902588000003</v>
      </c>
      <c r="E191">
        <v>1.9096000200000001</v>
      </c>
      <c r="F191">
        <v>1095.4360351600001</v>
      </c>
      <c r="G191">
        <v>1.56830001</v>
      </c>
      <c r="H191">
        <v>9.9000003020963209E+37</v>
      </c>
      <c r="J191" s="2">
        <f>TREND(Calibration!$A$2:$A$4,Calibration!$B$2:$B$4,C191)</f>
        <v>394.98477461458327</v>
      </c>
      <c r="K191" s="2">
        <f>TREND(Calibration!$A$2:$A$4,Calibration!$C$2:$C$4,E191)</f>
        <v>749.73090646957291</v>
      </c>
      <c r="L191" s="2">
        <f>TREND(Calibration!$A$2:$A$4,Calibration!$D$2:$D$4,G191)</f>
        <v>595.30221960542292</v>
      </c>
    </row>
    <row r="192" spans="1:12" x14ac:dyDescent="0.25">
      <c r="A192">
        <v>950664</v>
      </c>
      <c r="B192">
        <v>14.24600029</v>
      </c>
      <c r="C192">
        <v>0.59939998000000005</v>
      </c>
      <c r="D192">
        <v>877.43597411999997</v>
      </c>
      <c r="E192">
        <v>2.08130002</v>
      </c>
      <c r="F192">
        <v>1059.95703125</v>
      </c>
      <c r="G192">
        <v>1.57210004</v>
      </c>
      <c r="H192">
        <v>9.9000003020963209E+37</v>
      </c>
      <c r="J192" s="2">
        <f>TREND(Calibration!$A$2:$A$4,Calibration!$B$2:$B$4,C192)</f>
        <v>391.6493719933805</v>
      </c>
      <c r="K192" s="2">
        <f>TREND(Calibration!$A$2:$A$4,Calibration!$C$2:$C$4,E192)</f>
        <v>818.99394439770924</v>
      </c>
      <c r="L192" s="2">
        <f>TREND(Calibration!$A$2:$A$4,Calibration!$D$2:$D$4,G192)</f>
        <v>596.87352357064685</v>
      </c>
    </row>
    <row r="193" spans="1:12" x14ac:dyDescent="0.25">
      <c r="A193">
        <v>955664</v>
      </c>
      <c r="B193">
        <v>14.190999980000001</v>
      </c>
      <c r="C193">
        <v>0.59570003000000005</v>
      </c>
      <c r="D193">
        <v>948.42199706999997</v>
      </c>
      <c r="E193">
        <v>2.0046000500000001</v>
      </c>
      <c r="F193">
        <v>1008.12097168</v>
      </c>
      <c r="G193">
        <v>1.5730999699999999</v>
      </c>
      <c r="H193">
        <v>9.9000003020963209E+37</v>
      </c>
      <c r="J193" s="2">
        <f>TREND(Calibration!$A$2:$A$4,Calibration!$B$2:$B$4,C193)</f>
        <v>389.36403864616085</v>
      </c>
      <c r="K193" s="2">
        <f>TREND(Calibration!$A$2:$A$4,Calibration!$C$2:$C$4,E193)</f>
        <v>788.05350799003929</v>
      </c>
      <c r="L193" s="2">
        <f>TREND(Calibration!$A$2:$A$4,Calibration!$D$2:$D$4,G193)</f>
        <v>597.28699240482615</v>
      </c>
    </row>
    <row r="194" spans="1:12" x14ac:dyDescent="0.25">
      <c r="A194">
        <v>960664</v>
      </c>
      <c r="B194">
        <v>14.180999760000001</v>
      </c>
      <c r="C194">
        <v>0.58539998999999998</v>
      </c>
      <c r="D194">
        <v>1042.4060058600001</v>
      </c>
      <c r="E194">
        <v>1.93169999</v>
      </c>
      <c r="F194">
        <v>895.85400390999996</v>
      </c>
      <c r="G194">
        <v>1.5726000099999999</v>
      </c>
      <c r="H194">
        <v>9.9000003020963209E+37</v>
      </c>
      <c r="J194" s="2">
        <f>TREND(Calibration!$A$2:$A$4,Calibration!$B$2:$B$4,C194)</f>
        <v>383.00205405455932</v>
      </c>
      <c r="K194" s="2">
        <f>TREND(Calibration!$A$2:$A$4,Calibration!$C$2:$C$4,E194)</f>
        <v>758.64593885350223</v>
      </c>
      <c r="L194" s="2">
        <f>TREND(Calibration!$A$2:$A$4,Calibration!$D$2:$D$4,G194)</f>
        <v>597.08026005522538</v>
      </c>
    </row>
    <row r="195" spans="1:12" x14ac:dyDescent="0.25">
      <c r="A195">
        <v>965665</v>
      </c>
      <c r="B195">
        <v>14.164999959999999</v>
      </c>
      <c r="C195">
        <v>0.58859998000000002</v>
      </c>
      <c r="D195">
        <v>1011.4630127</v>
      </c>
      <c r="E195">
        <v>2.0408000899999998</v>
      </c>
      <c r="F195">
        <v>921.58300781000003</v>
      </c>
      <c r="G195">
        <v>1.5726000099999999</v>
      </c>
      <c r="H195">
        <v>9.9000003020963209E+37</v>
      </c>
      <c r="J195" s="2">
        <f>TREND(Calibration!$A$2:$A$4,Calibration!$B$2:$B$4,C195)</f>
        <v>384.97857910429497</v>
      </c>
      <c r="K195" s="2">
        <f>TREND(Calibration!$A$2:$A$4,Calibration!$C$2:$C$4,E195)</f>
        <v>802.65644767274193</v>
      </c>
      <c r="L195" s="2">
        <f>TREND(Calibration!$A$2:$A$4,Calibration!$D$2:$D$4,G195)</f>
        <v>597.08026005522538</v>
      </c>
    </row>
    <row r="196" spans="1:12" x14ac:dyDescent="0.25">
      <c r="A196">
        <v>970674</v>
      </c>
      <c r="B196">
        <v>14.277999879999999</v>
      </c>
      <c r="C196">
        <v>0.59890001999999998</v>
      </c>
      <c r="D196">
        <v>514.46801758000004</v>
      </c>
      <c r="E196">
        <v>2.0720999199999999</v>
      </c>
      <c r="F196">
        <v>9.9000003020963209E+37</v>
      </c>
      <c r="G196">
        <v>1.5779999499999999</v>
      </c>
      <c r="H196">
        <v>9.9000003020963209E+37</v>
      </c>
      <c r="J196" s="2">
        <f>TREND(Calibration!$A$2:$A$4,Calibration!$B$2:$B$4,C196)</f>
        <v>391.34056369589644</v>
      </c>
      <c r="K196" s="2">
        <f>TREND(Calibration!$A$2:$A$4,Calibration!$C$2:$C$4,E196)</f>
        <v>815.28266381970889</v>
      </c>
      <c r="L196" s="2">
        <f>TREND(Calibration!$A$2:$A$4,Calibration!$D$2:$D$4,G196)</f>
        <v>599.31312325208728</v>
      </c>
    </row>
    <row r="197" spans="1:12" x14ac:dyDescent="0.25">
      <c r="A197">
        <v>975665</v>
      </c>
      <c r="B197">
        <v>14.274999619999999</v>
      </c>
      <c r="C197">
        <v>0.58700001000000002</v>
      </c>
      <c r="D197">
        <v>9.9000003020963209E+37</v>
      </c>
      <c r="E197">
        <v>2.0538001100000001</v>
      </c>
      <c r="F197">
        <v>981.84399413999995</v>
      </c>
      <c r="G197">
        <v>1.5699000400000001</v>
      </c>
      <c r="H197">
        <v>9.9000003020963209E+37</v>
      </c>
      <c r="J197" s="2">
        <f>TREND(Calibration!$A$2:$A$4,Calibration!$B$2:$B$4,C197)</f>
        <v>383.99033202107739</v>
      </c>
      <c r="K197" s="2">
        <f>TREND(Calibration!$A$2:$A$4,Calibration!$C$2:$C$4,E197)</f>
        <v>807.90059955583195</v>
      </c>
      <c r="L197" s="2">
        <f>TREND(Calibration!$A$2:$A$4,Calibration!$D$2:$D$4,G197)</f>
        <v>595.96382845679443</v>
      </c>
    </row>
    <row r="198" spans="1:12" x14ac:dyDescent="0.25">
      <c r="A198">
        <v>980665</v>
      </c>
      <c r="B198">
        <v>14.243000029999999</v>
      </c>
      <c r="C198">
        <v>0.58810001999999995</v>
      </c>
      <c r="D198">
        <v>1071.2989502</v>
      </c>
      <c r="E198">
        <v>2.13050008</v>
      </c>
      <c r="F198">
        <v>1104.0379638700001</v>
      </c>
      <c r="G198">
        <v>1.56719995</v>
      </c>
      <c r="H198">
        <v>9.9000003020963209E+37</v>
      </c>
      <c r="J198" s="2">
        <f>TREND(Calibration!$A$2:$A$4,Calibration!$B$2:$B$4,C198)</f>
        <v>384.6697708068109</v>
      </c>
      <c r="K198" s="2">
        <f>TREND(Calibration!$A$2:$A$4,Calibration!$C$2:$C$4,E198)</f>
        <v>838.84103596350178</v>
      </c>
      <c r="L198" s="2">
        <f>TREND(Calibration!$A$2:$A$4,Calibration!$D$2:$D$4,G198)</f>
        <v>594.84734723862994</v>
      </c>
    </row>
    <row r="199" spans="1:12" x14ac:dyDescent="0.25">
      <c r="A199">
        <v>985665</v>
      </c>
      <c r="B199">
        <v>14.20100021</v>
      </c>
      <c r="C199">
        <v>0.58590001000000003</v>
      </c>
      <c r="D199">
        <v>847.86499022999999</v>
      </c>
      <c r="E199">
        <v>2.1958000700000002</v>
      </c>
      <c r="F199">
        <v>1086.94799805</v>
      </c>
      <c r="G199">
        <v>1.57369995</v>
      </c>
      <c r="H199">
        <v>9.9000003020963209E+37</v>
      </c>
      <c r="J199" s="2">
        <f>TREND(Calibration!$A$2:$A$4,Calibration!$B$2:$B$4,C199)</f>
        <v>383.31089941200383</v>
      </c>
      <c r="K199" s="2">
        <f>TREND(Calibration!$A$2:$A$4,Calibration!$C$2:$C$4,E199)</f>
        <v>865.18276970885381</v>
      </c>
      <c r="L199" s="2">
        <f>TREND(Calibration!$A$2:$A$4,Calibration!$D$2:$D$4,G199)</f>
        <v>597.53508280228482</v>
      </c>
    </row>
    <row r="200" spans="1:12" x14ac:dyDescent="0.25">
      <c r="A200">
        <v>990665</v>
      </c>
      <c r="B200">
        <v>14.12300014</v>
      </c>
      <c r="C200">
        <v>0.58429998000000005</v>
      </c>
      <c r="D200">
        <v>918.44500731999995</v>
      </c>
      <c r="E200">
        <v>2.1240000700000001</v>
      </c>
      <c r="F200">
        <v>883.76501465000001</v>
      </c>
      <c r="G200">
        <v>1.5742000300000001</v>
      </c>
      <c r="H200">
        <v>9.9000003020963209E+37</v>
      </c>
      <c r="J200" s="2">
        <f>TREND(Calibration!$A$2:$A$4,Calibration!$B$2:$B$4,C200)</f>
        <v>382.32261526882576</v>
      </c>
      <c r="K200" s="2">
        <f>TREND(Calibration!$A$2:$A$4,Calibration!$C$2:$C$4,E200)</f>
        <v>836.21896002195683</v>
      </c>
      <c r="L200" s="2">
        <f>TREND(Calibration!$A$2:$A$4,Calibration!$D$2:$D$4,G200)</f>
        <v>597.74186477161913</v>
      </c>
    </row>
    <row r="201" spans="1:12" x14ac:dyDescent="0.25">
      <c r="A201">
        <v>995664</v>
      </c>
      <c r="B201">
        <v>14.050999640000001</v>
      </c>
      <c r="C201">
        <v>0.58380001999999998</v>
      </c>
      <c r="D201">
        <v>971.52398682</v>
      </c>
      <c r="E201">
        <v>1.7508000100000001</v>
      </c>
      <c r="F201">
        <v>845.75</v>
      </c>
      <c r="G201">
        <v>1.5769000099999999</v>
      </c>
      <c r="H201">
        <v>9.9000003020963209E+37</v>
      </c>
      <c r="J201" s="2">
        <f>TREND(Calibration!$A$2:$A$4,Calibration!$B$2:$B$4,C201)</f>
        <v>382.01380697134175</v>
      </c>
      <c r="K201" s="2">
        <f>TREND(Calibration!$A$2:$A$4,Calibration!$C$2:$C$4,E201)</f>
        <v>685.67166875484702</v>
      </c>
      <c r="L201" s="2">
        <f>TREND(Calibration!$A$2:$A$4,Calibration!$D$2:$D$4,G201)</f>
        <v>598.85830050502784</v>
      </c>
    </row>
    <row r="202" spans="1:12" x14ac:dyDescent="0.25">
      <c r="A202">
        <v>1000665</v>
      </c>
      <c r="B202">
        <v>14.01599979</v>
      </c>
      <c r="C202">
        <v>0.58319997999999995</v>
      </c>
      <c r="D202">
        <v>1285.3470459</v>
      </c>
      <c r="E202">
        <v>1.9602999699999999</v>
      </c>
      <c r="F202">
        <v>713.71301270000004</v>
      </c>
      <c r="G202">
        <v>1.57640004</v>
      </c>
      <c r="H202">
        <v>9.9000003020963209E+37</v>
      </c>
      <c r="J202" s="2">
        <f>TREND(Calibration!$A$2:$A$4,Calibration!$B$2:$B$4,C202)</f>
        <v>381.6431826597522</v>
      </c>
      <c r="K202" s="2">
        <f>TREND(Calibration!$A$2:$A$4,Calibration!$C$2:$C$4,E202)</f>
        <v>770.18304717897649</v>
      </c>
      <c r="L202" s="2">
        <f>TREND(Calibration!$A$2:$A$4,Calibration!$D$2:$D$4,G202)</f>
        <v>598.65156402044931</v>
      </c>
    </row>
    <row r="203" spans="1:12" x14ac:dyDescent="0.25">
      <c r="A203">
        <v>1005664</v>
      </c>
      <c r="B203">
        <v>14.05500031</v>
      </c>
      <c r="C203">
        <v>0.58700001000000002</v>
      </c>
      <c r="D203">
        <v>1107.6280517600001</v>
      </c>
      <c r="E203">
        <v>2.1131999499999998</v>
      </c>
      <c r="F203">
        <v>1245.77697754</v>
      </c>
      <c r="G203">
        <v>1.57210004</v>
      </c>
      <c r="H203">
        <v>9.9000003020963209E+37</v>
      </c>
      <c r="J203" s="2">
        <f>TREND(Calibration!$A$2:$A$4,Calibration!$B$2:$B$4,C203)</f>
        <v>383.99033202107739</v>
      </c>
      <c r="K203" s="2">
        <f>TREND(Calibration!$A$2:$A$4,Calibration!$C$2:$C$4,E203)</f>
        <v>831.86223829109815</v>
      </c>
      <c r="L203" s="2">
        <f>TREND(Calibration!$A$2:$A$4,Calibration!$D$2:$D$4,G203)</f>
        <v>596.87352357064685</v>
      </c>
    </row>
    <row r="204" spans="1:12" x14ac:dyDescent="0.25">
      <c r="A204">
        <v>1010664</v>
      </c>
      <c r="B204">
        <v>14.16800022</v>
      </c>
      <c r="C204">
        <v>0.58380001999999998</v>
      </c>
      <c r="D204">
        <v>1221.6779785199999</v>
      </c>
      <c r="E204">
        <v>2.1024000599999999</v>
      </c>
      <c r="F204">
        <v>9.9000003020963209E+37</v>
      </c>
      <c r="G204">
        <v>1.5730999699999999</v>
      </c>
      <c r="H204">
        <v>9.9000003020963209E+37</v>
      </c>
      <c r="J204" s="2">
        <f>TREND(Calibration!$A$2:$A$4,Calibration!$B$2:$B$4,C204)</f>
        <v>382.01380697134175</v>
      </c>
      <c r="K204" s="2">
        <f>TREND(Calibration!$A$2:$A$4,Calibration!$C$2:$C$4,E204)</f>
        <v>827.50560934124553</v>
      </c>
      <c r="L204" s="2">
        <f>TREND(Calibration!$A$2:$A$4,Calibration!$D$2:$D$4,G204)</f>
        <v>597.28699240482615</v>
      </c>
    </row>
    <row r="205" spans="1:12" x14ac:dyDescent="0.25">
      <c r="A205">
        <v>1015664</v>
      </c>
      <c r="B205">
        <v>14.329999920000001</v>
      </c>
      <c r="C205">
        <v>0.58759998999999996</v>
      </c>
      <c r="D205">
        <v>1158.1939697299999</v>
      </c>
      <c r="E205">
        <v>1.9602999699999999</v>
      </c>
      <c r="F205">
        <v>1286.12597656</v>
      </c>
      <c r="G205">
        <v>1.5666999800000001</v>
      </c>
      <c r="H205">
        <v>9.9000003020963209E+37</v>
      </c>
      <c r="J205" s="2">
        <f>TREND(Calibration!$A$2:$A$4,Calibration!$B$2:$B$4,C205)</f>
        <v>384.36091927270638</v>
      </c>
      <c r="K205" s="2">
        <f>TREND(Calibration!$A$2:$A$4,Calibration!$C$2:$C$4,E205)</f>
        <v>770.18304717897649</v>
      </c>
      <c r="L205" s="2">
        <f>TREND(Calibration!$A$2:$A$4,Calibration!$D$2:$D$4,G205)</f>
        <v>594.64061075405152</v>
      </c>
    </row>
    <row r="206" spans="1:12" x14ac:dyDescent="0.25">
      <c r="A206">
        <v>1020664</v>
      </c>
      <c r="B206">
        <v>14.40499973</v>
      </c>
      <c r="C206">
        <v>0.59130000999999999</v>
      </c>
      <c r="D206">
        <v>1027.43395996</v>
      </c>
      <c r="E206">
        <v>1.88419998</v>
      </c>
      <c r="F206">
        <v>1282.6340332</v>
      </c>
      <c r="G206">
        <v>1.57529998</v>
      </c>
      <c r="H206">
        <v>9.9000003020963209E+37</v>
      </c>
      <c r="J206" s="2">
        <f>TREND(Calibration!$A$2:$A$4,Calibration!$B$2:$B$4,C206)</f>
        <v>386.64629585654654</v>
      </c>
      <c r="K206" s="2">
        <f>TREND(Calibration!$A$2:$A$4,Calibration!$C$2:$C$4,E206)</f>
        <v>739.48464011024737</v>
      </c>
      <c r="L206" s="2">
        <f>TREND(Calibration!$A$2:$A$4,Calibration!$D$2:$D$4,G206)</f>
        <v>598.19669165365633</v>
      </c>
    </row>
    <row r="207" spans="1:12" x14ac:dyDescent="0.25">
      <c r="A207">
        <v>1025664</v>
      </c>
      <c r="B207">
        <v>14.39500046</v>
      </c>
      <c r="C207">
        <v>0.59460002000000001</v>
      </c>
      <c r="D207">
        <v>1083.67004395</v>
      </c>
      <c r="E207">
        <v>1.94519997</v>
      </c>
      <c r="F207">
        <v>9.9000003020963209E+37</v>
      </c>
      <c r="G207">
        <v>1.57579994</v>
      </c>
      <c r="H207">
        <v>9.9000003020963209E+37</v>
      </c>
      <c r="J207" s="2">
        <f>TREND(Calibration!$A$2:$A$4,Calibration!$B$2:$B$4,C207)</f>
        <v>388.68459986042723</v>
      </c>
      <c r="K207" s="2">
        <f>TREND(Calibration!$A$2:$A$4,Calibration!$C$2:$C$4,E207)</f>
        <v>764.09177243981026</v>
      </c>
      <c r="L207" s="2">
        <f>TREND(Calibration!$A$2:$A$4,Calibration!$D$2:$D$4,G207)</f>
        <v>598.4034240032571</v>
      </c>
    </row>
    <row r="208" spans="1:12" x14ac:dyDescent="0.25">
      <c r="A208">
        <v>1030664</v>
      </c>
      <c r="B208">
        <v>14.31400013</v>
      </c>
      <c r="C208">
        <v>0.59840000000000004</v>
      </c>
      <c r="D208">
        <v>1297.51403809</v>
      </c>
      <c r="E208">
        <v>2.0715999599999999</v>
      </c>
      <c r="F208">
        <v>9.9000003020963209E+37</v>
      </c>
      <c r="G208">
        <v>1.57529998</v>
      </c>
      <c r="H208">
        <v>9.9000003020963209E+37</v>
      </c>
      <c r="J208" s="2">
        <f>TREND(Calibration!$A$2:$A$4,Calibration!$B$2:$B$4,C208)</f>
        <v>391.03171833845198</v>
      </c>
      <c r="K208" s="2">
        <f>TREND(Calibration!$A$2:$A$4,Calibration!$C$2:$C$4,E208)</f>
        <v>815.08098211649076</v>
      </c>
      <c r="L208" s="2">
        <f>TREND(Calibration!$A$2:$A$4,Calibration!$D$2:$D$4,G208)</f>
        <v>598.19669165365633</v>
      </c>
    </row>
    <row r="209" spans="1:12" x14ac:dyDescent="0.25">
      <c r="A209">
        <v>1035664</v>
      </c>
      <c r="B209">
        <v>14.23600006</v>
      </c>
      <c r="C209">
        <v>0.60110003000000001</v>
      </c>
      <c r="D209">
        <v>1005.3200073199999</v>
      </c>
      <c r="E209">
        <v>1.96570003</v>
      </c>
      <c r="F209">
        <v>9.9000003020963209E+37</v>
      </c>
      <c r="G209">
        <v>1.5785000300000001</v>
      </c>
      <c r="H209">
        <v>9.9000003020963209E+37</v>
      </c>
      <c r="J209" s="2">
        <f>TREND(Calibration!$A$2:$A$4,Calibration!$B$2:$B$4,C209)</f>
        <v>392.69943509070356</v>
      </c>
      <c r="K209" s="2">
        <f>TREND(Calibration!$A$2:$A$4,Calibration!$C$2:$C$4,E209)</f>
        <v>772.36140804440583</v>
      </c>
      <c r="L209" s="2">
        <f>TREND(Calibration!$A$2:$A$4,Calibration!$D$2:$D$4,G209)</f>
        <v>599.5199052214216</v>
      </c>
    </row>
    <row r="210" spans="1:12" x14ac:dyDescent="0.25">
      <c r="A210">
        <v>1040664</v>
      </c>
      <c r="B210">
        <v>14.13899994</v>
      </c>
      <c r="C210">
        <v>0.60210001000000002</v>
      </c>
      <c r="D210">
        <v>918.80700683999999</v>
      </c>
      <c r="E210">
        <v>2.0769999000000001</v>
      </c>
      <c r="F210">
        <v>9.9000003020963209E+37</v>
      </c>
      <c r="G210">
        <v>1.5730999699999999</v>
      </c>
      <c r="H210">
        <v>9.9000003020963209E+37</v>
      </c>
      <c r="J210" s="2">
        <f>TREND(Calibration!$A$2:$A$4,Calibration!$B$2:$B$4,C210)</f>
        <v>393.31708874563208</v>
      </c>
      <c r="K210" s="2">
        <f>TREND(Calibration!$A$2:$A$4,Calibration!$C$2:$C$4,E210)</f>
        <v>817.25929457443874</v>
      </c>
      <c r="L210" s="2">
        <f>TREND(Calibration!$A$2:$A$4,Calibration!$D$2:$D$4,G210)</f>
        <v>597.28699240482615</v>
      </c>
    </row>
    <row r="211" spans="1:12" x14ac:dyDescent="0.25">
      <c r="A211">
        <v>1045665</v>
      </c>
      <c r="B211">
        <v>14.08699989</v>
      </c>
      <c r="C211">
        <v>0.60430002000000005</v>
      </c>
      <c r="D211">
        <v>427.90701294000002</v>
      </c>
      <c r="E211">
        <v>1.9694999500000001</v>
      </c>
      <c r="F211">
        <v>9.9000003020963209E+37</v>
      </c>
      <c r="G211">
        <v>1.5726000099999999</v>
      </c>
      <c r="H211">
        <v>9.9000003020963209E+37</v>
      </c>
      <c r="J211" s="2">
        <f>TREND(Calibration!$A$2:$A$4,Calibration!$B$2:$B$4,C211)</f>
        <v>394.6759601404392</v>
      </c>
      <c r="K211" s="2">
        <f>TREND(Calibration!$A$2:$A$4,Calibration!$C$2:$C$4,E211)</f>
        <v>773.89427934949549</v>
      </c>
      <c r="L211" s="2">
        <f>TREND(Calibration!$A$2:$A$4,Calibration!$D$2:$D$4,G211)</f>
        <v>597.08026005522538</v>
      </c>
    </row>
    <row r="212" spans="1:12" x14ac:dyDescent="0.25">
      <c r="A212">
        <v>1050665</v>
      </c>
      <c r="B212">
        <v>14.10700035</v>
      </c>
      <c r="C212">
        <v>0.60210001000000002</v>
      </c>
      <c r="D212">
        <v>823.52001953000001</v>
      </c>
      <c r="E212">
        <v>2.01920009</v>
      </c>
      <c r="F212">
        <v>9.9000003020963209E+37</v>
      </c>
      <c r="G212">
        <v>1.5730999699999999</v>
      </c>
      <c r="H212">
        <v>9.9000003020963209E+37</v>
      </c>
      <c r="J212" s="2">
        <f>TREND(Calibration!$A$2:$A$4,Calibration!$B$2:$B$4,C212)</f>
        <v>393.31708874563208</v>
      </c>
      <c r="K212" s="2">
        <f>TREND(Calibration!$A$2:$A$4,Calibration!$C$2:$C$4,E212)</f>
        <v>793.94310102598752</v>
      </c>
      <c r="L212" s="2">
        <f>TREND(Calibration!$A$2:$A$4,Calibration!$D$2:$D$4,G212)</f>
        <v>597.28699240482615</v>
      </c>
    </row>
    <row r="213" spans="1:12" x14ac:dyDescent="0.25">
      <c r="A213">
        <v>1055662</v>
      </c>
      <c r="B213">
        <v>14.131999970000001</v>
      </c>
      <c r="C213">
        <v>0.59619999000000001</v>
      </c>
      <c r="D213">
        <v>943.65301513999998</v>
      </c>
      <c r="E213">
        <v>2.0608000799999999</v>
      </c>
      <c r="F213">
        <v>9.9000003020963209E+37</v>
      </c>
      <c r="G213">
        <v>1.5730999699999999</v>
      </c>
      <c r="H213">
        <v>9.9000003020963209E+37</v>
      </c>
      <c r="J213" s="2">
        <f>TREND(Calibration!$A$2:$A$4,Calibration!$B$2:$B$4,C213)</f>
        <v>389.67284694364486</v>
      </c>
      <c r="K213" s="2">
        <f>TREND(Calibration!$A$2:$A$4,Calibration!$C$2:$C$4,E213)</f>
        <v>810.72435720059491</v>
      </c>
      <c r="L213" s="2">
        <f>TREND(Calibration!$A$2:$A$4,Calibration!$D$2:$D$4,G213)</f>
        <v>597.28699240482615</v>
      </c>
    </row>
    <row r="214" spans="1:12" x14ac:dyDescent="0.25">
      <c r="A214">
        <v>1060660</v>
      </c>
      <c r="B214">
        <v>14.274999619999999</v>
      </c>
      <c r="C214">
        <v>0.59130000999999999</v>
      </c>
      <c r="D214">
        <v>650.43200683999999</v>
      </c>
      <c r="E214">
        <v>2.1812000299999998</v>
      </c>
      <c r="F214">
        <v>9.9000003020963209E+37</v>
      </c>
      <c r="G214">
        <v>1.57369995</v>
      </c>
      <c r="H214">
        <v>9.9000003020963209E+37</v>
      </c>
      <c r="J214" s="2">
        <f>TREND(Calibration!$A$2:$A$4,Calibration!$B$2:$B$4,C214)</f>
        <v>386.64629585654654</v>
      </c>
      <c r="K214" s="2">
        <f>TREND(Calibration!$A$2:$A$4,Calibration!$C$2:$C$4,E214)</f>
        <v>859.29317667290536</v>
      </c>
      <c r="L214" s="2">
        <f>TREND(Calibration!$A$2:$A$4,Calibration!$D$2:$D$4,G214)</f>
        <v>597.53508280228482</v>
      </c>
    </row>
    <row r="215" spans="1:12" x14ac:dyDescent="0.25">
      <c r="A215">
        <v>1065660</v>
      </c>
      <c r="B215">
        <v>14.3920002</v>
      </c>
      <c r="C215">
        <v>0.59030002000000004</v>
      </c>
      <c r="D215">
        <v>689.63201904000005</v>
      </c>
      <c r="E215">
        <v>2.1995999799999999</v>
      </c>
      <c r="F215">
        <v>1197.1359863299999</v>
      </c>
      <c r="G215">
        <v>1.57640004</v>
      </c>
      <c r="H215">
        <v>9.9000003020963209E+37</v>
      </c>
      <c r="J215" s="2">
        <f>TREND(Calibration!$A$2:$A$4,Calibration!$B$2:$B$4,C215)</f>
        <v>386.02863602495802</v>
      </c>
      <c r="K215" s="2">
        <f>TREND(Calibration!$A$2:$A$4,Calibration!$C$2:$C$4,E215)</f>
        <v>866.71563697998647</v>
      </c>
      <c r="L215" s="2">
        <f>TREND(Calibration!$A$2:$A$4,Calibration!$D$2:$D$4,G215)</f>
        <v>598.65156402044931</v>
      </c>
    </row>
    <row r="216" spans="1:12" x14ac:dyDescent="0.25">
      <c r="A216">
        <v>1070661</v>
      </c>
      <c r="B216">
        <v>14.385999679999999</v>
      </c>
      <c r="C216">
        <v>0.60110003000000001</v>
      </c>
      <c r="D216">
        <v>1217.94494629</v>
      </c>
      <c r="E216">
        <v>2.2200999299999999</v>
      </c>
      <c r="F216">
        <v>1102.60705566</v>
      </c>
      <c r="G216">
        <v>1.57579994</v>
      </c>
      <c r="H216">
        <v>9.9000003020963209E+37</v>
      </c>
      <c r="J216" s="2">
        <f>TREND(Calibration!$A$2:$A$4,Calibration!$B$2:$B$4,C216)</f>
        <v>392.69943509070356</v>
      </c>
      <c r="K216" s="2">
        <f>TREND(Calibration!$A$2:$A$4,Calibration!$C$2:$C$4,E216)</f>
        <v>874.98522821105757</v>
      </c>
      <c r="L216" s="2">
        <f>TREND(Calibration!$A$2:$A$4,Calibration!$D$2:$D$4,G216)</f>
        <v>598.4034240032571</v>
      </c>
    </row>
    <row r="217" spans="1:12" x14ac:dyDescent="0.25">
      <c r="A217">
        <v>1075661</v>
      </c>
      <c r="B217">
        <v>14.28800011</v>
      </c>
      <c r="C217">
        <v>0.58859998000000002</v>
      </c>
      <c r="D217">
        <v>942.65600586000005</v>
      </c>
      <c r="E217">
        <v>2.0764999400000002</v>
      </c>
      <c r="F217">
        <v>1050.0760498</v>
      </c>
      <c r="G217">
        <v>1.5748000099999999</v>
      </c>
      <c r="H217">
        <v>9.9000003020963209E+37</v>
      </c>
      <c r="J217" s="2">
        <f>TREND(Calibration!$A$2:$A$4,Calibration!$B$2:$B$4,C217)</f>
        <v>384.97857910429497</v>
      </c>
      <c r="K217" s="2">
        <f>TREND(Calibration!$A$2:$A$4,Calibration!$C$2:$C$4,E217)</f>
        <v>817.05761287122073</v>
      </c>
      <c r="L217" s="2">
        <f>TREND(Calibration!$A$2:$A$4,Calibration!$D$2:$D$4,G217)</f>
        <v>597.9899551690778</v>
      </c>
    </row>
    <row r="218" spans="1:12" x14ac:dyDescent="0.25">
      <c r="A218">
        <v>1080660</v>
      </c>
      <c r="B218">
        <v>14.22999954</v>
      </c>
      <c r="C218">
        <v>0.60210001000000002</v>
      </c>
      <c r="D218">
        <v>522.67901611000002</v>
      </c>
      <c r="E218">
        <v>2.2033999</v>
      </c>
      <c r="F218">
        <v>9.9000003020963209E+37</v>
      </c>
      <c r="G218">
        <v>1.57579994</v>
      </c>
      <c r="H218">
        <v>9.9000003020963209E+37</v>
      </c>
      <c r="J218" s="2">
        <f>TREND(Calibration!$A$2:$A$4,Calibration!$B$2:$B$4,C218)</f>
        <v>393.31708874563208</v>
      </c>
      <c r="K218" s="2">
        <f>TREND(Calibration!$A$2:$A$4,Calibration!$C$2:$C$4,E218)</f>
        <v>868.24850828507613</v>
      </c>
      <c r="L218" s="2">
        <f>TREND(Calibration!$A$2:$A$4,Calibration!$D$2:$D$4,G218)</f>
        <v>598.4034240032571</v>
      </c>
    </row>
    <row r="219" spans="1:12" x14ac:dyDescent="0.25">
      <c r="A219">
        <v>1085660</v>
      </c>
      <c r="B219">
        <v>14.135999679999999</v>
      </c>
      <c r="C219">
        <v>0.60000001999999997</v>
      </c>
      <c r="D219">
        <v>1165.4809570299999</v>
      </c>
      <c r="E219">
        <v>2.3896999399999999</v>
      </c>
      <c r="F219">
        <v>9.9000003020963209E+37</v>
      </c>
      <c r="G219">
        <v>1.57959998</v>
      </c>
      <c r="H219">
        <v>9.9000003020963209E+37</v>
      </c>
      <c r="J219" s="2">
        <f>TREND(Calibration!$A$2:$A$4,Calibration!$B$2:$B$4,C219)</f>
        <v>392.01999630496994</v>
      </c>
      <c r="K219" s="2">
        <f>TREND(Calibration!$A$2:$A$4,Calibration!$C$2:$C$4,E219)</f>
        <v>943.40113924916056</v>
      </c>
      <c r="L219" s="2">
        <f>TREND(Calibration!$A$2:$A$4,Calibration!$D$2:$D$4,G219)</f>
        <v>599.97473210345879</v>
      </c>
    </row>
    <row r="220" spans="1:12" x14ac:dyDescent="0.25">
      <c r="A220">
        <v>1090661</v>
      </c>
      <c r="B220">
        <v>14.041999819999999</v>
      </c>
      <c r="C220">
        <v>0.59570003000000005</v>
      </c>
      <c r="D220">
        <v>1178.0260009799999</v>
      </c>
      <c r="E220">
        <v>2.30439997</v>
      </c>
      <c r="F220">
        <v>9.9000003020963209E+37</v>
      </c>
      <c r="G220">
        <v>1.57579994</v>
      </c>
      <c r="H220">
        <v>9.9000003020963209E+37</v>
      </c>
      <c r="J220" s="2">
        <f>TREND(Calibration!$A$2:$A$4,Calibration!$B$2:$B$4,C220)</f>
        <v>389.36403864616085</v>
      </c>
      <c r="K220" s="2">
        <f>TREND(Calibration!$A$2:$A$4,Calibration!$C$2:$C$4,E220)</f>
        <v>908.99150000991256</v>
      </c>
      <c r="L220" s="2">
        <f>TREND(Calibration!$A$2:$A$4,Calibration!$D$2:$D$4,G220)</f>
        <v>598.4034240032571</v>
      </c>
    </row>
    <row r="221" spans="1:12" x14ac:dyDescent="0.25">
      <c r="A221">
        <v>1095661</v>
      </c>
      <c r="B221">
        <v>14.01200008</v>
      </c>
      <c r="C221">
        <v>0.59729999</v>
      </c>
      <c r="D221">
        <v>1192.51403809</v>
      </c>
      <c r="E221">
        <v>2.1807000599999999</v>
      </c>
      <c r="F221">
        <v>9.9000003020963209E+37</v>
      </c>
      <c r="G221">
        <v>1.5785000300000001</v>
      </c>
      <c r="H221">
        <v>9.9000003020963209E+37</v>
      </c>
      <c r="J221" s="2">
        <f>TREND(Calibration!$A$2:$A$4,Calibration!$B$2:$B$4,C221)</f>
        <v>390.35227955271836</v>
      </c>
      <c r="K221" s="2">
        <f>TREND(Calibration!$A$2:$A$4,Calibration!$C$2:$C$4,E221)</f>
        <v>859.09149093573058</v>
      </c>
      <c r="L221" s="2">
        <f>TREND(Calibration!$A$2:$A$4,Calibration!$D$2:$D$4,G221)</f>
        <v>599.5199052214216</v>
      </c>
    </row>
    <row r="222" spans="1:12" x14ac:dyDescent="0.25">
      <c r="A222">
        <v>1100661</v>
      </c>
      <c r="B222">
        <v>14.10700035</v>
      </c>
      <c r="C222">
        <v>0.59939998000000005</v>
      </c>
      <c r="D222">
        <v>1005.1129760699999</v>
      </c>
      <c r="E222">
        <v>1.99109995</v>
      </c>
      <c r="F222">
        <v>9.9000003020963209E+37</v>
      </c>
      <c r="G222">
        <v>1.57749999</v>
      </c>
      <c r="H222">
        <v>9.9000003020963209E+37</v>
      </c>
      <c r="J222" s="2">
        <f>TREND(Calibration!$A$2:$A$4,Calibration!$B$2:$B$4,C222)</f>
        <v>391.6493719933805</v>
      </c>
      <c r="K222" s="2">
        <f>TREND(Calibration!$A$2:$A$4,Calibration!$C$2:$C$4,E222)</f>
        <v>782.60762599624991</v>
      </c>
      <c r="L222" s="2">
        <f>TREND(Calibration!$A$2:$A$4,Calibration!$D$2:$D$4,G222)</f>
        <v>599.10639090248651</v>
      </c>
    </row>
    <row r="223" spans="1:12" x14ac:dyDescent="0.25">
      <c r="A223">
        <v>1105660</v>
      </c>
      <c r="B223">
        <v>14.239999770000001</v>
      </c>
      <c r="C223">
        <v>0.59240000999999998</v>
      </c>
      <c r="D223">
        <v>9.9000003020963209E+37</v>
      </c>
      <c r="E223">
        <v>2.1298999799999998</v>
      </c>
      <c r="F223">
        <v>9.9000003020963209E+37</v>
      </c>
      <c r="G223">
        <v>1.57579994</v>
      </c>
      <c r="H223">
        <v>9.9000003020963209E+37</v>
      </c>
      <c r="J223" s="2">
        <f>TREND(Calibration!$A$2:$A$4,Calibration!$B$2:$B$4,C223)</f>
        <v>387.3257284656201</v>
      </c>
      <c r="K223" s="2">
        <f>TREND(Calibration!$A$2:$A$4,Calibration!$C$2:$C$4,E223)</f>
        <v>838.5989582170796</v>
      </c>
      <c r="L223" s="2">
        <f>TREND(Calibration!$A$2:$A$4,Calibration!$D$2:$D$4,G223)</f>
        <v>598.4034240032571</v>
      </c>
    </row>
    <row r="224" spans="1:12" x14ac:dyDescent="0.25">
      <c r="A224">
        <v>1110660</v>
      </c>
      <c r="B224">
        <v>14.295000079999999</v>
      </c>
      <c r="C224">
        <v>0.58429998000000005</v>
      </c>
      <c r="D224">
        <v>920.20098876999998</v>
      </c>
      <c r="E224">
        <v>2.0527000399999999</v>
      </c>
      <c r="F224">
        <v>9.9000003020963209E+37</v>
      </c>
      <c r="G224">
        <v>1.57210004</v>
      </c>
      <c r="H224">
        <v>9.9000003020963209E+37</v>
      </c>
      <c r="J224" s="2">
        <f>TREND(Calibration!$A$2:$A$4,Calibration!$B$2:$B$4,C224)</f>
        <v>382.32261526882576</v>
      </c>
      <c r="K224" s="2">
        <f>TREND(Calibration!$A$2:$A$4,Calibration!$C$2:$C$4,E224)</f>
        <v>807.45683607223486</v>
      </c>
      <c r="L224" s="2">
        <f>TREND(Calibration!$A$2:$A$4,Calibration!$D$2:$D$4,G224)</f>
        <v>596.87352357064685</v>
      </c>
    </row>
    <row r="225" spans="1:12" x14ac:dyDescent="0.25">
      <c r="A225">
        <v>1115661</v>
      </c>
      <c r="B225">
        <v>14.26500034</v>
      </c>
      <c r="C225">
        <v>0.58539998999999998</v>
      </c>
      <c r="D225">
        <v>771.70202637</v>
      </c>
      <c r="E225">
        <v>1.9230999900000001</v>
      </c>
      <c r="F225">
        <v>9.9000003020963209E+37</v>
      </c>
      <c r="G225">
        <v>1.5726000099999999</v>
      </c>
      <c r="H225">
        <v>9.9000003020963209E+37</v>
      </c>
      <c r="J225" s="2">
        <f>TREND(Calibration!$A$2:$A$4,Calibration!$B$2:$B$4,C225)</f>
        <v>383.00205405455932</v>
      </c>
      <c r="K225" s="2">
        <f>TREND(Calibration!$A$2:$A$4,Calibration!$C$2:$C$4,E225)</f>
        <v>755.17673602192406</v>
      </c>
      <c r="L225" s="2">
        <f>TREND(Calibration!$A$2:$A$4,Calibration!$D$2:$D$4,G225)</f>
        <v>597.08026005522538</v>
      </c>
    </row>
    <row r="226" spans="1:12" x14ac:dyDescent="0.25">
      <c r="A226">
        <v>1120661</v>
      </c>
      <c r="B226">
        <v>14.213999749999999</v>
      </c>
      <c r="C226">
        <v>0.58319997999999995</v>
      </c>
      <c r="D226">
        <v>823.47302246000004</v>
      </c>
      <c r="E226">
        <v>1.79729998</v>
      </c>
      <c r="F226">
        <v>9.9000003020963209E+37</v>
      </c>
      <c r="G226">
        <v>1.57529998</v>
      </c>
      <c r="H226">
        <v>9.9000003020963209E+37</v>
      </c>
      <c r="J226" s="2">
        <f>TREND(Calibration!$A$2:$A$4,Calibration!$B$2:$B$4,C226)</f>
        <v>381.6431826597522</v>
      </c>
      <c r="K226" s="2">
        <f>TREND(Calibration!$A$2:$A$4,Calibration!$C$2:$C$4,E226)</f>
        <v>704.42955568418427</v>
      </c>
      <c r="L226" s="2">
        <f>TREND(Calibration!$A$2:$A$4,Calibration!$D$2:$D$4,G226)</f>
        <v>598.19669165365633</v>
      </c>
    </row>
    <row r="227" spans="1:12" x14ac:dyDescent="0.25">
      <c r="A227">
        <v>1125661</v>
      </c>
      <c r="B227">
        <v>14.1420002</v>
      </c>
      <c r="C227">
        <v>0.58050000999999996</v>
      </c>
      <c r="D227">
        <v>749.17901611000002</v>
      </c>
      <c r="E227">
        <v>1.9663000100000001</v>
      </c>
      <c r="F227">
        <v>9.9000003020963209E+37</v>
      </c>
      <c r="G227">
        <v>1.57529998</v>
      </c>
      <c r="H227">
        <v>9.9000003020963209E+37</v>
      </c>
      <c r="J227" s="2">
        <f>TREND(Calibration!$A$2:$A$4,Calibration!$B$2:$B$4,C227)</f>
        <v>379.97550296746107</v>
      </c>
      <c r="K227" s="2">
        <f>TREND(Calibration!$A$2:$A$4,Calibration!$C$2:$C$4,E227)</f>
        <v>772.60343738334666</v>
      </c>
      <c r="L227" s="2">
        <f>TREND(Calibration!$A$2:$A$4,Calibration!$D$2:$D$4,G227)</f>
        <v>598.19669165365633</v>
      </c>
    </row>
    <row r="228" spans="1:12" x14ac:dyDescent="0.25">
      <c r="A228">
        <v>1130660</v>
      </c>
      <c r="B228">
        <v>14.08100033</v>
      </c>
      <c r="C228">
        <v>0.58319997999999995</v>
      </c>
      <c r="D228">
        <v>755.36700439000003</v>
      </c>
      <c r="E228">
        <v>1.9149999600000001</v>
      </c>
      <c r="F228">
        <v>1131.3540039100001</v>
      </c>
      <c r="G228">
        <v>1.5748000099999999</v>
      </c>
      <c r="H228">
        <v>9.9000003020963209E+37</v>
      </c>
      <c r="J228" s="2">
        <f>TREND(Calibration!$A$2:$A$4,Calibration!$B$2:$B$4,C228)</f>
        <v>381.6431826597522</v>
      </c>
      <c r="K228" s="2">
        <f>TREND(Calibration!$A$2:$A$4,Calibration!$C$2:$C$4,E228)</f>
        <v>751.90921892752078</v>
      </c>
      <c r="L228" s="2">
        <f>TREND(Calibration!$A$2:$A$4,Calibration!$D$2:$D$4,G228)</f>
        <v>597.9899551690778</v>
      </c>
    </row>
    <row r="229" spans="1:12" x14ac:dyDescent="0.25">
      <c r="A229">
        <v>1135660</v>
      </c>
      <c r="B229">
        <v>14.08100033</v>
      </c>
      <c r="C229">
        <v>0.59350002000000002</v>
      </c>
      <c r="D229">
        <v>1007.440979</v>
      </c>
      <c r="E229">
        <v>1.9549000299999999</v>
      </c>
      <c r="F229">
        <v>830.24798583999996</v>
      </c>
      <c r="G229">
        <v>1.57579994</v>
      </c>
      <c r="H229">
        <v>9.9000003020963209E+37</v>
      </c>
      <c r="J229" s="2">
        <f>TREND(Calibration!$A$2:$A$4,Calibration!$B$2:$B$4,C229)</f>
        <v>388.00516725135373</v>
      </c>
      <c r="K229" s="2">
        <f>TREND(Calibration!$A$2:$A$4,Calibration!$C$2:$C$4,E229)</f>
        <v>768.00473472102863</v>
      </c>
      <c r="L229" s="2">
        <f>TREND(Calibration!$A$2:$A$4,Calibration!$D$2:$D$4,G229)</f>
        <v>598.4034240032571</v>
      </c>
    </row>
    <row r="230" spans="1:12" x14ac:dyDescent="0.25">
      <c r="A230">
        <v>1140661</v>
      </c>
      <c r="B230">
        <v>14.15499973</v>
      </c>
      <c r="C230">
        <v>0.61290001999999999</v>
      </c>
      <c r="D230">
        <v>1270.1419677700001</v>
      </c>
      <c r="E230">
        <v>2.3108000799999999</v>
      </c>
      <c r="F230">
        <v>806.39001465000001</v>
      </c>
      <c r="G230">
        <v>1.57640004</v>
      </c>
      <c r="H230">
        <v>9.9000003020963209E+37</v>
      </c>
      <c r="J230" s="2">
        <f>TREND(Calibration!$A$2:$A$4,Calibration!$B$2:$B$4,C230)</f>
        <v>399.98788781137762</v>
      </c>
      <c r="K230" s="2">
        <f>TREND(Calibration!$A$2:$A$4,Calibration!$C$2:$C$4,E230)</f>
        <v>911.57327672321628</v>
      </c>
      <c r="L230" s="2">
        <f>TREND(Calibration!$A$2:$A$4,Calibration!$D$2:$D$4,G230)</f>
        <v>598.65156402044931</v>
      </c>
    </row>
    <row r="231" spans="1:12" x14ac:dyDescent="0.25">
      <c r="A231">
        <v>1145661</v>
      </c>
      <c r="B231">
        <v>14.25300026</v>
      </c>
      <c r="C231">
        <v>0.62050002999999998</v>
      </c>
      <c r="D231">
        <v>1220.1660156200001</v>
      </c>
      <c r="E231">
        <v>1.9403999999999999</v>
      </c>
      <c r="F231">
        <v>598.94299316000001</v>
      </c>
      <c r="G231">
        <v>1.5785000300000001</v>
      </c>
      <c r="H231">
        <v>9.9000003020963209E+37</v>
      </c>
      <c r="J231" s="2">
        <f>TREND(Calibration!$A$2:$A$4,Calibration!$B$2:$B$4,C231)</f>
        <v>404.68215565072751</v>
      </c>
      <c r="K231" s="2">
        <f>TREND(Calibration!$A$2:$A$4,Calibration!$C$2:$C$4,E231)</f>
        <v>762.15548528684621</v>
      </c>
      <c r="L231" s="2">
        <f>TREND(Calibration!$A$2:$A$4,Calibration!$D$2:$D$4,G231)</f>
        <v>599.5199052214216</v>
      </c>
    </row>
    <row r="232" spans="1:12" x14ac:dyDescent="0.25">
      <c r="A232">
        <v>1150671</v>
      </c>
      <c r="B232">
        <v>14.350000380000001</v>
      </c>
      <c r="C232">
        <v>0.64099996999999997</v>
      </c>
      <c r="D232">
        <v>9.9000003020963209E+37</v>
      </c>
      <c r="E232">
        <v>2.0072999</v>
      </c>
      <c r="F232">
        <v>740.55603026999995</v>
      </c>
      <c r="G232">
        <v>1.5699000400000001</v>
      </c>
      <c r="H232">
        <v>9.9000003020963209E+37</v>
      </c>
      <c r="J232" s="2">
        <f>TREND(Calibration!$A$2:$A$4,Calibration!$B$2:$B$4,C232)</f>
        <v>417.34427175986445</v>
      </c>
      <c r="K232" s="2">
        <f>TREND(Calibration!$A$2:$A$4,Calibration!$C$2:$C$4,E232)</f>
        <v>789.14261581153187</v>
      </c>
      <c r="L232" s="2">
        <f>TREND(Calibration!$A$2:$A$4,Calibration!$D$2:$D$4,G232)</f>
        <v>595.96382845679443</v>
      </c>
    </row>
    <row r="233" spans="1:12" x14ac:dyDescent="0.25">
      <c r="A233">
        <v>1155662</v>
      </c>
      <c r="B233">
        <v>14.399000170000001</v>
      </c>
      <c r="C233">
        <v>0.62699996999999996</v>
      </c>
      <c r="D233">
        <v>9.9000003020963209E+37</v>
      </c>
      <c r="E233">
        <v>1.90310001</v>
      </c>
      <c r="F233">
        <v>860.91699218999997</v>
      </c>
      <c r="G233">
        <v>1.5699000400000001</v>
      </c>
      <c r="H233">
        <v>9.9000003020963209E+37</v>
      </c>
      <c r="J233" s="2">
        <f>TREND(Calibration!$A$2:$A$4,Calibration!$B$2:$B$4,C233)</f>
        <v>408.69694764438327</v>
      </c>
      <c r="K233" s="2">
        <f>TREND(Calibration!$A$2:$A$4,Calibration!$C$2:$C$4,E233)</f>
        <v>747.10883052802785</v>
      </c>
      <c r="L233" s="2">
        <f>TREND(Calibration!$A$2:$A$4,Calibration!$D$2:$D$4,G233)</f>
        <v>595.96382845679443</v>
      </c>
    </row>
    <row r="234" spans="1:12" x14ac:dyDescent="0.25">
      <c r="A234">
        <v>1160662</v>
      </c>
      <c r="B234">
        <v>14.434000019999999</v>
      </c>
      <c r="C234">
        <v>0.62699996999999996</v>
      </c>
      <c r="D234">
        <v>587.41101074000005</v>
      </c>
      <c r="E234">
        <v>1.9982000600000001</v>
      </c>
      <c r="F234">
        <v>9.9000003020963209E+37</v>
      </c>
      <c r="G234">
        <v>1.57149994</v>
      </c>
      <c r="H234">
        <v>9.9000003020963209E+37</v>
      </c>
      <c r="J234" s="2">
        <f>TREND(Calibration!$A$2:$A$4,Calibration!$B$2:$B$4,C234)</f>
        <v>408.69694764438327</v>
      </c>
      <c r="K234" s="2">
        <f>TREND(Calibration!$A$2:$A$4,Calibration!$C$2:$C$4,E234)</f>
        <v>785.47177968421704</v>
      </c>
      <c r="L234" s="2">
        <f>TREND(Calibration!$A$2:$A$4,Calibration!$D$2:$D$4,G234)</f>
        <v>596.62538355345464</v>
      </c>
    </row>
    <row r="235" spans="1:12" x14ac:dyDescent="0.25">
      <c r="A235">
        <v>1165661</v>
      </c>
      <c r="B235">
        <v>14.36900043</v>
      </c>
      <c r="C235">
        <v>0.63020003000000002</v>
      </c>
      <c r="D235">
        <v>1097.04296875</v>
      </c>
      <c r="E235">
        <v>2.0532000099999999</v>
      </c>
      <c r="F235">
        <v>9.9000003020963209E+37</v>
      </c>
      <c r="G235">
        <v>1.57210004</v>
      </c>
      <c r="H235">
        <v>9.9000003020963209E+37</v>
      </c>
      <c r="J235" s="2">
        <f>TREND(Calibration!$A$2:$A$4,Calibration!$B$2:$B$4,C235)</f>
        <v>410.67351593073948</v>
      </c>
      <c r="K235" s="2">
        <f>TREND(Calibration!$A$2:$A$4,Calibration!$C$2:$C$4,E235)</f>
        <v>807.65852180940976</v>
      </c>
      <c r="L235" s="2">
        <f>TREND(Calibration!$A$2:$A$4,Calibration!$D$2:$D$4,G235)</f>
        <v>596.87352357064685</v>
      </c>
    </row>
    <row r="236" spans="1:12" x14ac:dyDescent="0.25">
      <c r="A236">
        <v>1170661</v>
      </c>
      <c r="B236">
        <v>14.243000029999999</v>
      </c>
      <c r="C236">
        <v>0.62639999000000002</v>
      </c>
      <c r="D236">
        <v>1230.5290527300001</v>
      </c>
      <c r="E236">
        <v>1.81400001</v>
      </c>
      <c r="F236">
        <v>1319.1369628899999</v>
      </c>
      <c r="G236">
        <v>1.5704</v>
      </c>
      <c r="H236">
        <v>9.9000003020963209E+37</v>
      </c>
      <c r="J236" s="2">
        <f>TREND(Calibration!$A$2:$A$4,Calibration!$B$2:$B$4,C236)</f>
        <v>408.32636039275428</v>
      </c>
      <c r="K236" s="2">
        <f>TREND(Calibration!$A$2:$A$4,Calibration!$C$2:$C$4,E236)</f>
        <v>711.16627561016571</v>
      </c>
      <c r="L236" s="2">
        <f>TREND(Calibration!$A$2:$A$4,Calibration!$D$2:$D$4,G236)</f>
        <v>596.1705608063952</v>
      </c>
    </row>
    <row r="237" spans="1:12" x14ac:dyDescent="0.25">
      <c r="A237">
        <v>1175660</v>
      </c>
      <c r="B237">
        <v>14.17099953</v>
      </c>
      <c r="C237">
        <v>0.61780000000000002</v>
      </c>
      <c r="D237">
        <v>9.9000003020963209E+37</v>
      </c>
      <c r="E237">
        <v>1.68920004</v>
      </c>
      <c r="F237">
        <v>9.9000003020963209E+37</v>
      </c>
      <c r="G237">
        <v>1.5677000299999999</v>
      </c>
      <c r="H237">
        <v>9.9000003020963209E+37</v>
      </c>
      <c r="J237" s="2">
        <f>TREND(Calibration!$A$2:$A$4,Calibration!$B$2:$B$4,C237)</f>
        <v>403.01443889847587</v>
      </c>
      <c r="K237" s="2">
        <f>TREND(Calibration!$A$2:$A$4,Calibration!$C$2:$C$4,E237)</f>
        <v>660.82250708634342</v>
      </c>
      <c r="L237" s="2">
        <f>TREND(Calibration!$A$2:$A$4,Calibration!$D$2:$D$4,G237)</f>
        <v>595.05412920796414</v>
      </c>
    </row>
    <row r="238" spans="1:12" x14ac:dyDescent="0.25">
      <c r="A238">
        <v>1180661</v>
      </c>
      <c r="B238">
        <v>14.12300014</v>
      </c>
      <c r="C238">
        <v>0.61559998999999999</v>
      </c>
      <c r="D238">
        <v>995.98699951000003</v>
      </c>
      <c r="E238">
        <v>1.87179995</v>
      </c>
      <c r="F238">
        <v>9.9000003020963209E+37</v>
      </c>
      <c r="G238">
        <v>1.5726000099999999</v>
      </c>
      <c r="H238">
        <v>9.9000003020963209E+37</v>
      </c>
      <c r="J238" s="2">
        <f>TREND(Calibration!$A$2:$A$4,Calibration!$B$2:$B$4,C238)</f>
        <v>401.65556750366875</v>
      </c>
      <c r="K238" s="2">
        <f>TREND(Calibration!$A$2:$A$4,Calibration!$C$2:$C$4,E238)</f>
        <v>734.48252160005507</v>
      </c>
      <c r="L238" s="2">
        <f>TREND(Calibration!$A$2:$A$4,Calibration!$D$2:$D$4,G238)</f>
        <v>597.08026005522538</v>
      </c>
    </row>
    <row r="239" spans="1:12" x14ac:dyDescent="0.25">
      <c r="A239">
        <v>1185660</v>
      </c>
      <c r="B239">
        <v>14.131999970000001</v>
      </c>
      <c r="C239">
        <v>0.60970002000000001</v>
      </c>
      <c r="D239">
        <v>1165.66503906</v>
      </c>
      <c r="E239">
        <v>2.0343000899999999</v>
      </c>
      <c r="F239">
        <v>9.9000003020963209E+37</v>
      </c>
      <c r="G239">
        <v>1.57529998</v>
      </c>
      <c r="H239">
        <v>9.9000003020963209E+37</v>
      </c>
      <c r="J239" s="2">
        <f>TREND(Calibration!$A$2:$A$4,Calibration!$B$2:$B$4,C239)</f>
        <v>398.01135658498197</v>
      </c>
      <c r="K239" s="2">
        <f>TREND(Calibration!$A$2:$A$4,Calibration!$C$2:$C$4,E239)</f>
        <v>800.03437576515375</v>
      </c>
      <c r="L239" s="2">
        <f>TREND(Calibration!$A$2:$A$4,Calibration!$D$2:$D$4,G239)</f>
        <v>598.19669165365633</v>
      </c>
    </row>
    <row r="240" spans="1:12" x14ac:dyDescent="0.25">
      <c r="A240">
        <v>1190660</v>
      </c>
      <c r="B240">
        <v>14.25599957</v>
      </c>
      <c r="C240">
        <v>0.60049998999999998</v>
      </c>
      <c r="D240">
        <v>778.36297606999995</v>
      </c>
      <c r="E240">
        <v>1.9333000199999999</v>
      </c>
      <c r="F240">
        <v>9.9000003020963209E+37</v>
      </c>
      <c r="G240">
        <v>1.5742000300000001</v>
      </c>
      <c r="H240">
        <v>9.9000003020963209E+37</v>
      </c>
      <c r="J240" s="2">
        <f>TREND(Calibration!$A$2:$A$4,Calibration!$B$2:$B$4,C240)</f>
        <v>392.32881077911406</v>
      </c>
      <c r="K240" s="2">
        <f>TREND(Calibration!$A$2:$A$4,Calibration!$C$2:$C$4,E240)</f>
        <v>759.29138404031733</v>
      </c>
      <c r="L240" s="2">
        <f>TREND(Calibration!$A$2:$A$4,Calibration!$D$2:$D$4,G240)</f>
        <v>597.74186477161913</v>
      </c>
    </row>
    <row r="241" spans="1:12" x14ac:dyDescent="0.25">
      <c r="A241">
        <v>1195661</v>
      </c>
      <c r="B241">
        <v>14.352999690000001</v>
      </c>
      <c r="C241">
        <v>0.59729999</v>
      </c>
      <c r="D241">
        <v>715.47698975000003</v>
      </c>
      <c r="E241">
        <v>1.9057999800000001</v>
      </c>
      <c r="F241">
        <v>1210.57995605</v>
      </c>
      <c r="G241">
        <v>1.57749999</v>
      </c>
      <c r="H241">
        <v>9.9000003020963209E+37</v>
      </c>
      <c r="J241" s="2">
        <f>TREND(Calibration!$A$2:$A$4,Calibration!$B$2:$B$4,C241)</f>
        <v>390.35227955271836</v>
      </c>
      <c r="K241" s="2">
        <f>TREND(Calibration!$A$2:$A$4,Calibration!$C$2:$C$4,E241)</f>
        <v>748.1979867570019</v>
      </c>
      <c r="L241" s="2">
        <f>TREND(Calibration!$A$2:$A$4,Calibration!$D$2:$D$4,G241)</f>
        <v>599.10639090248651</v>
      </c>
    </row>
    <row r="242" spans="1:12" x14ac:dyDescent="0.25">
      <c r="A242">
        <v>1200661</v>
      </c>
      <c r="B242">
        <v>14.355999949999999</v>
      </c>
      <c r="C242">
        <v>0.59670000999999995</v>
      </c>
      <c r="D242">
        <v>833.34100341999999</v>
      </c>
      <c r="E242">
        <v>1.8301999600000001</v>
      </c>
      <c r="F242">
        <v>939.36700439000003</v>
      </c>
      <c r="G242">
        <v>1.5779999499999999</v>
      </c>
      <c r="H242">
        <v>9.9000003020963209E+37</v>
      </c>
      <c r="J242" s="2">
        <f>TREND(Calibration!$A$2:$A$4,Calibration!$B$2:$B$4,C242)</f>
        <v>389.98169230108931</v>
      </c>
      <c r="K242" s="2">
        <f>TREND(Calibration!$A$2:$A$4,Calibration!$C$2:$C$4,E242)</f>
        <v>717.70126542544767</v>
      </c>
      <c r="L242" s="2">
        <f>TREND(Calibration!$A$2:$A$4,Calibration!$D$2:$D$4,G242)</f>
        <v>599.31312325208728</v>
      </c>
    </row>
    <row r="243" spans="1:12" x14ac:dyDescent="0.25">
      <c r="A243">
        <v>1205660</v>
      </c>
      <c r="B243">
        <v>14.324000359999999</v>
      </c>
      <c r="C243">
        <v>0.59350002000000002</v>
      </c>
      <c r="D243">
        <v>723.02197265999996</v>
      </c>
      <c r="E243">
        <v>1.67569995</v>
      </c>
      <c r="F243">
        <v>778.78497314000003</v>
      </c>
      <c r="G243">
        <v>1.5769000099999999</v>
      </c>
      <c r="H243">
        <v>9.9000003020963209E+37</v>
      </c>
      <c r="J243" s="2">
        <f>TREND(Calibration!$A$2:$A$4,Calibration!$B$2:$B$4,C243)</f>
        <v>388.00516725135373</v>
      </c>
      <c r="K243" s="2">
        <f>TREND(Calibration!$A$2:$A$4,Calibration!$C$2:$C$4,E243)</f>
        <v>655.37662912651081</v>
      </c>
      <c r="L243" s="2">
        <f>TREND(Calibration!$A$2:$A$4,Calibration!$D$2:$D$4,G243)</f>
        <v>598.85830050502784</v>
      </c>
    </row>
    <row r="244" spans="1:12" x14ac:dyDescent="0.25">
      <c r="A244">
        <v>1210660</v>
      </c>
      <c r="B244">
        <v>14.210000040000001</v>
      </c>
      <c r="C244">
        <v>0.59299999000000003</v>
      </c>
      <c r="D244">
        <v>961.78802489999998</v>
      </c>
      <c r="E244">
        <v>1.7859</v>
      </c>
      <c r="F244">
        <v>773.56298828000001</v>
      </c>
      <c r="G244">
        <v>1.5779999499999999</v>
      </c>
      <c r="H244">
        <v>9.9000003020963209E+37</v>
      </c>
      <c r="J244" s="2">
        <f>TREND(Calibration!$A$2:$A$4,Calibration!$B$2:$B$4,C244)</f>
        <v>387.69631571724915</v>
      </c>
      <c r="K244" s="2">
        <f>TREND(Calibration!$A$2:$A$4,Calibration!$C$2:$C$4,E244)</f>
        <v>699.83085302186623</v>
      </c>
      <c r="L244" s="2">
        <f>TREND(Calibration!$A$2:$A$4,Calibration!$D$2:$D$4,G244)</f>
        <v>599.31312325208728</v>
      </c>
    </row>
    <row r="245" spans="1:12" x14ac:dyDescent="0.25">
      <c r="A245">
        <v>1215663</v>
      </c>
      <c r="B245">
        <v>14.11299992</v>
      </c>
      <c r="C245">
        <v>0.60000001999999997</v>
      </c>
      <c r="D245">
        <v>1338.4289550799999</v>
      </c>
      <c r="E245">
        <v>1.9053000200000001</v>
      </c>
      <c r="F245">
        <v>786.71600341999999</v>
      </c>
      <c r="G245">
        <v>1.57640004</v>
      </c>
      <c r="H245">
        <v>9.9000003020963209E+37</v>
      </c>
      <c r="J245" s="2">
        <f>TREND(Calibration!$A$2:$A$4,Calibration!$B$2:$B$4,C245)</f>
        <v>392.01999630496994</v>
      </c>
      <c r="K245" s="2">
        <f>TREND(Calibration!$A$2:$A$4,Calibration!$C$2:$C$4,E245)</f>
        <v>747.99630505378377</v>
      </c>
      <c r="L245" s="2">
        <f>TREND(Calibration!$A$2:$A$4,Calibration!$D$2:$D$4,G245)</f>
        <v>598.65156402044931</v>
      </c>
    </row>
    <row r="246" spans="1:12" x14ac:dyDescent="0.25">
      <c r="A246">
        <v>1220661</v>
      </c>
      <c r="B246">
        <v>14.045000079999999</v>
      </c>
      <c r="C246">
        <v>0.59079999000000005</v>
      </c>
      <c r="D246">
        <v>1091.9539794899999</v>
      </c>
      <c r="E246">
        <v>1.8906999799999999</v>
      </c>
      <c r="F246">
        <v>954.40698241999996</v>
      </c>
      <c r="G246">
        <v>1.5769000099999999</v>
      </c>
      <c r="H246">
        <v>9.9000003020963209E+37</v>
      </c>
      <c r="J246" s="2">
        <f>TREND(Calibration!$A$2:$A$4,Calibration!$B$2:$B$4,C246)</f>
        <v>386.33745049910209</v>
      </c>
      <c r="K246" s="2">
        <f>TREND(Calibration!$A$2:$A$4,Calibration!$C$2:$C$4,E246)</f>
        <v>742.10671201783555</v>
      </c>
      <c r="L246" s="2">
        <f>TREND(Calibration!$A$2:$A$4,Calibration!$D$2:$D$4,G246)</f>
        <v>598.85830050502784</v>
      </c>
    </row>
    <row r="247" spans="1:12" x14ac:dyDescent="0.25">
      <c r="A247">
        <v>1225661</v>
      </c>
      <c r="B247">
        <v>14.05799961</v>
      </c>
      <c r="C247">
        <v>0.59729999</v>
      </c>
      <c r="D247">
        <v>1018.6560058600001</v>
      </c>
      <c r="E247">
        <v>2.0327000599999998</v>
      </c>
      <c r="F247">
        <v>1079.9470214800001</v>
      </c>
      <c r="G247">
        <v>1.57640004</v>
      </c>
      <c r="H247">
        <v>9.9000003020963209E+37</v>
      </c>
      <c r="J247" s="2">
        <f>TREND(Calibration!$A$2:$A$4,Calibration!$B$2:$B$4,C247)</f>
        <v>390.35227955271836</v>
      </c>
      <c r="K247" s="2">
        <f>TREND(Calibration!$A$2:$A$4,Calibration!$C$2:$C$4,E247)</f>
        <v>799.38893057833866</v>
      </c>
      <c r="L247" s="2">
        <f>TREND(Calibration!$A$2:$A$4,Calibration!$D$2:$D$4,G247)</f>
        <v>598.65156402044931</v>
      </c>
    </row>
    <row r="248" spans="1:12" x14ac:dyDescent="0.25">
      <c r="A248">
        <v>1230660</v>
      </c>
      <c r="B248">
        <v>14.14500046</v>
      </c>
      <c r="C248">
        <v>0.60210001000000002</v>
      </c>
      <c r="D248">
        <v>1124.9630127</v>
      </c>
      <c r="E248">
        <v>1.8918000500000001</v>
      </c>
      <c r="F248">
        <v>1318.7760009799999</v>
      </c>
      <c r="G248">
        <v>1.57749999</v>
      </c>
      <c r="H248">
        <v>9.9000003020963209E+37</v>
      </c>
      <c r="J248" s="2">
        <f>TREND(Calibration!$A$2:$A$4,Calibration!$B$2:$B$4,C248)</f>
        <v>393.31708874563208</v>
      </c>
      <c r="K248" s="2">
        <f>TREND(Calibration!$A$2:$A$4,Calibration!$C$2:$C$4,E248)</f>
        <v>742.55047550143263</v>
      </c>
      <c r="L248" s="2">
        <f>TREND(Calibration!$A$2:$A$4,Calibration!$D$2:$D$4,G248)</f>
        <v>599.10639090248651</v>
      </c>
    </row>
    <row r="249" spans="1:12" x14ac:dyDescent="0.25">
      <c r="A249">
        <v>1235660</v>
      </c>
      <c r="B249">
        <v>14.24600029</v>
      </c>
      <c r="C249">
        <v>0.60650002999999997</v>
      </c>
      <c r="D249">
        <v>1257.9460449200001</v>
      </c>
      <c r="E249">
        <v>1.9398000200000001</v>
      </c>
      <c r="F249">
        <v>9.9000003020963209E+37</v>
      </c>
      <c r="G249">
        <v>1.58070004</v>
      </c>
      <c r="H249">
        <v>9.9000003020963209E+37</v>
      </c>
      <c r="J249" s="2">
        <f>TREND(Calibration!$A$2:$A$4,Calibration!$B$2:$B$4,C249)</f>
        <v>396.03483153524633</v>
      </c>
      <c r="K249" s="2">
        <f>TREND(Calibration!$A$2:$A$4,Calibration!$C$2:$C$4,E249)</f>
        <v>761.9134559479055</v>
      </c>
      <c r="L249" s="2">
        <f>TREND(Calibration!$A$2:$A$4,Calibration!$D$2:$D$4,G249)</f>
        <v>600.42960447025177</v>
      </c>
    </row>
    <row r="250" spans="1:12" x14ac:dyDescent="0.25">
      <c r="A250">
        <v>1240660</v>
      </c>
      <c r="B250">
        <v>14.31700039</v>
      </c>
      <c r="C250">
        <v>0.60589999000000005</v>
      </c>
      <c r="D250">
        <v>9.9000003020963209E+37</v>
      </c>
      <c r="E250">
        <v>2.0369999399999998</v>
      </c>
      <c r="F250">
        <v>9.9000003020963209E+37</v>
      </c>
      <c r="G250">
        <v>1.5785000300000001</v>
      </c>
      <c r="H250">
        <v>9.9000003020963209E+37</v>
      </c>
      <c r="J250" s="2">
        <f>TREND(Calibration!$A$2:$A$4,Calibration!$B$2:$B$4,C250)</f>
        <v>395.66420722365683</v>
      </c>
      <c r="K250" s="2">
        <f>TREND(Calibration!$A$2:$A$4,Calibration!$C$2:$C$4,E250)</f>
        <v>801.12348358664633</v>
      </c>
      <c r="L250" s="2">
        <f>TREND(Calibration!$A$2:$A$4,Calibration!$D$2:$D$4,G250)</f>
        <v>599.5199052214216</v>
      </c>
    </row>
    <row r="251" spans="1:12" x14ac:dyDescent="0.25">
      <c r="A251">
        <v>1245660</v>
      </c>
      <c r="B251">
        <v>14.34300041</v>
      </c>
      <c r="C251">
        <v>0.60919999999999996</v>
      </c>
      <c r="D251">
        <v>1007.92498779</v>
      </c>
      <c r="E251">
        <v>1.9381999999999999</v>
      </c>
      <c r="F251">
        <v>9.9000003020963209E+37</v>
      </c>
      <c r="G251">
        <v>1.57749999</v>
      </c>
      <c r="H251">
        <v>9.9000003020963209E+37</v>
      </c>
      <c r="J251" s="2">
        <f>TREND(Calibration!$A$2:$A$4,Calibration!$B$2:$B$4,C251)</f>
        <v>397.7025112275374</v>
      </c>
      <c r="K251" s="2">
        <f>TREND(Calibration!$A$2:$A$4,Calibration!$C$2:$C$4,E251)</f>
        <v>761.26801479504718</v>
      </c>
      <c r="L251" s="2">
        <f>TREND(Calibration!$A$2:$A$4,Calibration!$D$2:$D$4,G251)</f>
        <v>599.10639090248651</v>
      </c>
    </row>
    <row r="252" spans="1:12" x14ac:dyDescent="0.25">
      <c r="A252">
        <v>1250670</v>
      </c>
      <c r="B252">
        <v>14.28499985</v>
      </c>
      <c r="C252">
        <v>0.60000001999999997</v>
      </c>
      <c r="D252">
        <v>9.9000003020963209E+37</v>
      </c>
      <c r="E252">
        <v>1.8954999400000001</v>
      </c>
      <c r="F252">
        <v>1151.6660156200001</v>
      </c>
      <c r="G252">
        <v>1.5785000300000001</v>
      </c>
      <c r="H252">
        <v>9.9000003020963209E+37</v>
      </c>
      <c r="J252" s="2">
        <f>TREND(Calibration!$A$2:$A$4,Calibration!$B$2:$B$4,C252)</f>
        <v>392.01999630496994</v>
      </c>
      <c r="K252" s="2">
        <f>TREND(Calibration!$A$2:$A$4,Calibration!$C$2:$C$4,E252)</f>
        <v>744.04299513684282</v>
      </c>
      <c r="L252" s="2">
        <f>TREND(Calibration!$A$2:$A$4,Calibration!$D$2:$D$4,G252)</f>
        <v>599.5199052214216</v>
      </c>
    </row>
    <row r="253" spans="1:12" x14ac:dyDescent="0.25">
      <c r="A253">
        <v>1255661</v>
      </c>
      <c r="B253">
        <v>14.22000027</v>
      </c>
      <c r="C253">
        <v>0.59299999000000003</v>
      </c>
      <c r="D253">
        <v>788.71398925999995</v>
      </c>
      <c r="E253">
        <v>2.0376000400000001</v>
      </c>
      <c r="F253">
        <v>1220.95996094</v>
      </c>
      <c r="G253">
        <v>1.58560002</v>
      </c>
      <c r="H253">
        <v>9.9000003020963209E+37</v>
      </c>
      <c r="J253" s="2">
        <f>TREND(Calibration!$A$2:$A$4,Calibration!$B$2:$B$4,C253)</f>
        <v>387.69631571724915</v>
      </c>
      <c r="K253" s="2">
        <f>TREND(Calibration!$A$2:$A$4,Calibration!$C$2:$C$4,E253)</f>
        <v>801.36556133306863</v>
      </c>
      <c r="L253" s="2">
        <f>TREND(Calibration!$A$2:$A$4,Calibration!$D$2:$D$4,G253)</f>
        <v>602.4557353175129</v>
      </c>
    </row>
    <row r="254" spans="1:12" x14ac:dyDescent="0.25">
      <c r="A254">
        <v>1260661</v>
      </c>
      <c r="B254">
        <v>14.210000040000001</v>
      </c>
      <c r="C254">
        <v>0.59939998000000005</v>
      </c>
      <c r="D254">
        <v>401.82000732</v>
      </c>
      <c r="E254">
        <v>2.0413999600000001</v>
      </c>
      <c r="F254">
        <v>9.9000003020963209E+37</v>
      </c>
      <c r="G254">
        <v>1.5882999900000001</v>
      </c>
      <c r="H254">
        <v>9.9000003020963209E+37</v>
      </c>
      <c r="J254" s="2">
        <f>TREND(Calibration!$A$2:$A$4,Calibration!$B$2:$B$4,C254)</f>
        <v>391.6493719933805</v>
      </c>
      <c r="K254" s="2">
        <f>TREND(Calibration!$A$2:$A$4,Calibration!$C$2:$C$4,E254)</f>
        <v>802.89843263815817</v>
      </c>
      <c r="L254" s="2">
        <f>TREND(Calibration!$A$2:$A$4,Calibration!$D$2:$D$4,G254)</f>
        <v>603.57216691594397</v>
      </c>
    </row>
    <row r="255" spans="1:12" x14ac:dyDescent="0.25">
      <c r="A255">
        <v>1265660</v>
      </c>
      <c r="B255">
        <v>14.15499973</v>
      </c>
      <c r="C255">
        <v>0.60110003000000001</v>
      </c>
      <c r="D255">
        <v>1138.05700684</v>
      </c>
      <c r="E255">
        <v>1.92420006</v>
      </c>
      <c r="F255">
        <v>1366.29003906</v>
      </c>
      <c r="G255">
        <v>1.5865999500000001</v>
      </c>
      <c r="H255">
        <v>9.9000003020963209E+37</v>
      </c>
      <c r="J255" s="2">
        <f>TREND(Calibration!$A$2:$A$4,Calibration!$B$2:$B$4,C255)</f>
        <v>392.69943509070356</v>
      </c>
      <c r="K255" s="2">
        <f>TREND(Calibration!$A$2:$A$4,Calibration!$C$2:$C$4,E255)</f>
        <v>755.62049950552102</v>
      </c>
      <c r="L255" s="2">
        <f>TREND(Calibration!$A$2:$A$4,Calibration!$D$2:$D$4,G255)</f>
        <v>602.86920415169232</v>
      </c>
    </row>
    <row r="256" spans="1:12" x14ac:dyDescent="0.25">
      <c r="A256">
        <v>1270660</v>
      </c>
      <c r="B256">
        <v>14.102999690000001</v>
      </c>
      <c r="C256">
        <v>0.59399997999999998</v>
      </c>
      <c r="D256">
        <v>1349.3270263700001</v>
      </c>
      <c r="E256">
        <v>1.9889999599999999</v>
      </c>
      <c r="F256">
        <v>1137.04003906</v>
      </c>
      <c r="G256">
        <v>1.5872000500000001</v>
      </c>
      <c r="H256">
        <v>9.9000003020963209E+37</v>
      </c>
      <c r="J256" s="2">
        <f>TREND(Calibration!$A$2:$A$4,Calibration!$B$2:$B$4,C256)</f>
        <v>388.31397554883767</v>
      </c>
      <c r="K256" s="2">
        <f>TREND(Calibration!$A$2:$A$4,Calibration!$C$2:$C$4,E256)</f>
        <v>781.76049910621668</v>
      </c>
      <c r="L256" s="2">
        <f>TREND(Calibration!$A$2:$A$4,Calibration!$D$2:$D$4,G256)</f>
        <v>603.11734416888453</v>
      </c>
    </row>
    <row r="257" spans="1:12" x14ac:dyDescent="0.25">
      <c r="A257">
        <v>1275661</v>
      </c>
      <c r="B257">
        <v>14.152000429999999</v>
      </c>
      <c r="C257">
        <v>0.60159998999999997</v>
      </c>
      <c r="D257">
        <v>771.53497314000003</v>
      </c>
      <c r="E257">
        <v>1.74489999</v>
      </c>
      <c r="F257">
        <v>9.9000003020963209E+37</v>
      </c>
      <c r="G257">
        <v>1.5887999500000001</v>
      </c>
      <c r="H257">
        <v>9.9000003020963209E+37</v>
      </c>
      <c r="J257" s="2">
        <f>TREND(Calibration!$A$2:$A$4,Calibration!$B$2:$B$4,C257)</f>
        <v>393.00824338818757</v>
      </c>
      <c r="K257" s="2">
        <f>TREND(Calibration!$A$2:$A$4,Calibration!$C$2:$C$4,E257)</f>
        <v>683.29162618619955</v>
      </c>
      <c r="L257" s="2">
        <f>TREND(Calibration!$A$2:$A$4,Calibration!$D$2:$D$4,G257)</f>
        <v>603.77889926554474</v>
      </c>
    </row>
    <row r="258" spans="1:12" x14ac:dyDescent="0.25">
      <c r="A258">
        <v>1280660</v>
      </c>
      <c r="B258">
        <v>14.26500034</v>
      </c>
      <c r="C258">
        <v>0.61619997000000004</v>
      </c>
      <c r="D258">
        <v>1233.26501465</v>
      </c>
      <c r="E258">
        <v>1.6957000499999999</v>
      </c>
      <c r="F258">
        <v>1146.8409423799999</v>
      </c>
      <c r="G258">
        <v>1.5872000500000001</v>
      </c>
      <c r="H258">
        <v>9.9000003020963209E+37</v>
      </c>
      <c r="J258" s="2">
        <f>TREND(Calibration!$A$2:$A$4,Calibration!$B$2:$B$4,C258)</f>
        <v>402.0261547552978</v>
      </c>
      <c r="K258" s="2">
        <f>TREND(Calibration!$A$2:$A$4,Calibration!$C$2:$C$4,E258)</f>
        <v>663.44458302788837</v>
      </c>
      <c r="L258" s="2">
        <f>TREND(Calibration!$A$2:$A$4,Calibration!$D$2:$D$4,G258)</f>
        <v>603.11734416888453</v>
      </c>
    </row>
    <row r="259" spans="1:12" x14ac:dyDescent="0.25">
      <c r="A259">
        <v>1285660</v>
      </c>
      <c r="B259">
        <v>14.347000120000001</v>
      </c>
      <c r="C259">
        <v>0.61400001999999998</v>
      </c>
      <c r="D259">
        <v>1134.99902344</v>
      </c>
      <c r="E259">
        <v>2.0202999099999999</v>
      </c>
      <c r="F259">
        <v>9.9000003020963209E+37</v>
      </c>
      <c r="G259">
        <v>1.5887999500000001</v>
      </c>
      <c r="H259">
        <v>9.9000003020963209E+37</v>
      </c>
      <c r="J259" s="2">
        <f>TREND(Calibration!$A$2:$A$4,Calibration!$B$2:$B$4,C259)</f>
        <v>400.66732042045112</v>
      </c>
      <c r="K259" s="2">
        <f>TREND(Calibration!$A$2:$A$4,Calibration!$C$2:$C$4,E259)</f>
        <v>794.386763660665</v>
      </c>
      <c r="L259" s="2">
        <f>TREND(Calibration!$A$2:$A$4,Calibration!$D$2:$D$4,G259)</f>
        <v>603.77889926554474</v>
      </c>
    </row>
    <row r="260" spans="1:12" x14ac:dyDescent="0.25">
      <c r="A260">
        <v>1290660</v>
      </c>
      <c r="B260">
        <v>14.399000170000001</v>
      </c>
      <c r="C260">
        <v>0.61400001999999998</v>
      </c>
      <c r="D260">
        <v>1013.56298828</v>
      </c>
      <c r="E260">
        <v>2.16610003</v>
      </c>
      <c r="F260">
        <v>9.9000003020963209E+37</v>
      </c>
      <c r="G260">
        <v>1.5877000100000001</v>
      </c>
      <c r="H260">
        <v>9.9000003020963209E+37</v>
      </c>
      <c r="J260" s="2">
        <f>TREND(Calibration!$A$2:$A$4,Calibration!$B$2:$B$4,C260)</f>
        <v>400.66732042045112</v>
      </c>
      <c r="K260" s="2">
        <f>TREND(Calibration!$A$2:$A$4,Calibration!$C$2:$C$4,E260)</f>
        <v>853.20190193373912</v>
      </c>
      <c r="L260" s="2">
        <f>TREND(Calibration!$A$2:$A$4,Calibration!$D$2:$D$4,G260)</f>
        <v>603.32407651848519</v>
      </c>
    </row>
    <row r="261" spans="1:12" x14ac:dyDescent="0.25">
      <c r="A261">
        <v>1295660</v>
      </c>
      <c r="B261">
        <v>14.38899994</v>
      </c>
      <c r="C261">
        <v>0.61510003000000002</v>
      </c>
      <c r="D261">
        <v>939.21801758000004</v>
      </c>
      <c r="E261">
        <v>2.2098</v>
      </c>
      <c r="F261">
        <v>9.9000003020963209E+37</v>
      </c>
      <c r="G261">
        <v>1.59200001</v>
      </c>
      <c r="H261">
        <v>9.9000003020963209E+37</v>
      </c>
      <c r="J261" s="2">
        <f>TREND(Calibration!$A$2:$A$4,Calibration!$B$2:$B$4,C261)</f>
        <v>401.3467592061848</v>
      </c>
      <c r="K261" s="2">
        <f>TREND(Calibration!$A$2:$A$4,Calibration!$C$2:$C$4,E261)</f>
        <v>870.83028096442297</v>
      </c>
      <c r="L261" s="2">
        <f>TREND(Calibration!$A$2:$A$4,Calibration!$D$2:$D$4,G261)</f>
        <v>605.10211696828765</v>
      </c>
    </row>
    <row r="262" spans="1:12" x14ac:dyDescent="0.25">
      <c r="A262">
        <v>1300660</v>
      </c>
      <c r="B262">
        <v>14.355999949999999</v>
      </c>
      <c r="C262">
        <v>0.59729999</v>
      </c>
      <c r="D262">
        <v>850.90600586000005</v>
      </c>
      <c r="E262">
        <v>2.05649996</v>
      </c>
      <c r="F262">
        <v>9.9000003020963209E+37</v>
      </c>
      <c r="G262">
        <v>1.5893000399999999</v>
      </c>
      <c r="H262">
        <v>9.9000003020963209E+37</v>
      </c>
      <c r="J262" s="2">
        <f>TREND(Calibration!$A$2:$A$4,Calibration!$B$2:$B$4,C262)</f>
        <v>390.35227955271836</v>
      </c>
      <c r="K262" s="2">
        <f>TREND(Calibration!$A$2:$A$4,Calibration!$C$2:$C$4,E262)</f>
        <v>808.98970737732452</v>
      </c>
      <c r="L262" s="2">
        <f>TREND(Calibration!$A$2:$A$4,Calibration!$D$2:$D$4,G262)</f>
        <v>603.9856853698567</v>
      </c>
    </row>
    <row r="263" spans="1:12" x14ac:dyDescent="0.25">
      <c r="A263">
        <v>1305660</v>
      </c>
      <c r="B263">
        <v>14.295000079999999</v>
      </c>
      <c r="C263">
        <v>0.60320001999999995</v>
      </c>
      <c r="D263">
        <v>1113.2979736299999</v>
      </c>
      <c r="E263">
        <v>1.9457999500000001</v>
      </c>
      <c r="F263">
        <v>9.9000003020963209E+37</v>
      </c>
      <c r="G263">
        <v>1.5850000399999999</v>
      </c>
      <c r="H263">
        <v>9.9000003020963209E+37</v>
      </c>
      <c r="J263" s="2">
        <f>TREND(Calibration!$A$2:$A$4,Calibration!$B$2:$B$4,C263)</f>
        <v>393.99652753136564</v>
      </c>
      <c r="K263" s="2">
        <f>TREND(Calibration!$A$2:$A$4,Calibration!$C$2:$C$4,E263)</f>
        <v>764.33380177875097</v>
      </c>
      <c r="L263" s="2">
        <f>TREND(Calibration!$A$2:$A$4,Calibration!$D$2:$D$4,G263)</f>
        <v>602.20764492005424</v>
      </c>
    </row>
    <row r="264" spans="1:12" x14ac:dyDescent="0.25">
      <c r="A264">
        <v>1310661</v>
      </c>
      <c r="B264">
        <v>14.23600006</v>
      </c>
      <c r="C264">
        <v>0.60479998999999995</v>
      </c>
      <c r="D264">
        <v>1168.0500488299999</v>
      </c>
      <c r="E264">
        <v>1.96570003</v>
      </c>
      <c r="F264">
        <v>9.9000003020963209E+37</v>
      </c>
      <c r="G264">
        <v>1.58609998</v>
      </c>
      <c r="H264">
        <v>9.9000003020963209E+37</v>
      </c>
      <c r="J264" s="2">
        <f>TREND(Calibration!$A$2:$A$4,Calibration!$B$2:$B$4,C264)</f>
        <v>394.98477461458327</v>
      </c>
      <c r="K264" s="2">
        <f>TREND(Calibration!$A$2:$A$4,Calibration!$C$2:$C$4,E264)</f>
        <v>772.36140804440583</v>
      </c>
      <c r="L264" s="2">
        <f>TREND(Calibration!$A$2:$A$4,Calibration!$D$2:$D$4,G264)</f>
        <v>602.66246766711367</v>
      </c>
    </row>
    <row r="265" spans="1:12" x14ac:dyDescent="0.25">
      <c r="A265">
        <v>1315660</v>
      </c>
      <c r="B265">
        <v>14.269000050000001</v>
      </c>
      <c r="C265">
        <v>0.60540002999999998</v>
      </c>
      <c r="D265">
        <v>9.9000003020963209E+37</v>
      </c>
      <c r="E265">
        <v>1.7859</v>
      </c>
      <c r="F265">
        <v>9.9000003020963209E+37</v>
      </c>
      <c r="G265">
        <v>1.58449996</v>
      </c>
      <c r="H265">
        <v>9.9000003020963209E+37</v>
      </c>
      <c r="J265" s="2">
        <f>TREND(Calibration!$A$2:$A$4,Calibration!$B$2:$B$4,C265)</f>
        <v>395.35539892617277</v>
      </c>
      <c r="K265" s="2">
        <f>TREND(Calibration!$A$2:$A$4,Calibration!$C$2:$C$4,E265)</f>
        <v>699.83085302186623</v>
      </c>
      <c r="L265" s="2">
        <f>TREND(Calibration!$A$2:$A$4,Calibration!$D$2:$D$4,G265)</f>
        <v>602.00086295072003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14.36600018</v>
      </c>
      <c r="C2">
        <v>0.58759998999999996</v>
      </c>
      <c r="D2">
        <v>507.41101073999999</v>
      </c>
      <c r="E2">
        <v>1.9084999600000001</v>
      </c>
      <c r="F2">
        <v>9.9000003020963209E+37</v>
      </c>
      <c r="G2">
        <v>1.5822999499999999</v>
      </c>
      <c r="H2">
        <v>9.9000003020963209E+37</v>
      </c>
      <c r="J2" s="2">
        <f>TREND(Calibration!$A$2:$A$4,Calibration!$B$2:$B$4,C2)</f>
        <v>384.36091927270638</v>
      </c>
      <c r="K2" s="2">
        <f>TREND(Calibration!$A$2:$A$4,Calibration!$C$2:$C$4,E2)</f>
        <v>749.28714701993272</v>
      </c>
      <c r="L2" s="2">
        <f>TREND(Calibration!$A$2:$A$4,Calibration!$D$2:$D$4,G2)</f>
        <v>601.09116370188974</v>
      </c>
      <c r="N2" s="2">
        <f>AVERAGE(J2:J121)</f>
        <v>386.90776885623904</v>
      </c>
    </row>
    <row r="3" spans="1:14" x14ac:dyDescent="0.25">
      <c r="A3">
        <v>5072</v>
      </c>
      <c r="B3">
        <v>14.430999760000001</v>
      </c>
      <c r="C3">
        <v>0.59509999000000002</v>
      </c>
      <c r="D3">
        <v>840.41998291000004</v>
      </c>
      <c r="E3">
        <v>2.1947000000000001</v>
      </c>
      <c r="F3">
        <v>9.9000003020963209E+37</v>
      </c>
      <c r="G3">
        <v>1.5769000099999999</v>
      </c>
      <c r="H3">
        <v>9.9000003020963209E+37</v>
      </c>
      <c r="J3" s="2">
        <f>TREND(Calibration!$A$2:$A$4,Calibration!$B$2:$B$4,C3)</f>
        <v>388.9934143345713</v>
      </c>
      <c r="K3" s="2">
        <f>TREND(Calibration!$A$2:$A$4,Calibration!$C$2:$C$4,E3)</f>
        <v>864.73900622525673</v>
      </c>
      <c r="L3" s="2">
        <f>TREND(Calibration!$A$2:$A$4,Calibration!$D$2:$D$4,G3)</f>
        <v>598.85830050502784</v>
      </c>
    </row>
    <row r="4" spans="1:14" x14ac:dyDescent="0.25">
      <c r="A4">
        <v>10073</v>
      </c>
      <c r="B4">
        <v>14.402000429999999</v>
      </c>
      <c r="C4">
        <v>0.59350002000000002</v>
      </c>
      <c r="D4">
        <v>865.87597656000003</v>
      </c>
      <c r="E4">
        <v>2.17470002</v>
      </c>
      <c r="F4">
        <v>9.9000003020963209E+37</v>
      </c>
      <c r="G4">
        <v>1.57529998</v>
      </c>
      <c r="H4">
        <v>9.9000003020963209E+37</v>
      </c>
      <c r="J4" s="2">
        <f>TREND(Calibration!$A$2:$A$4,Calibration!$B$2:$B$4,C4)</f>
        <v>388.00516725135373</v>
      </c>
      <c r="K4" s="2">
        <f>TREND(Calibration!$A$2:$A$4,Calibration!$C$2:$C$4,E4)</f>
        <v>856.67110073136053</v>
      </c>
      <c r="L4" s="2">
        <f>TREND(Calibration!$A$2:$A$4,Calibration!$D$2:$D$4,G4)</f>
        <v>598.19669165365633</v>
      </c>
    </row>
    <row r="5" spans="1:14" x14ac:dyDescent="0.25">
      <c r="A5">
        <v>15076</v>
      </c>
      <c r="B5">
        <v>14.295000079999999</v>
      </c>
      <c r="C5">
        <v>0.58429998000000005</v>
      </c>
      <c r="D5">
        <v>1235.8170166</v>
      </c>
      <c r="E5">
        <v>1.6751999900000001</v>
      </c>
      <c r="F5">
        <v>9.9000003020963209E+37</v>
      </c>
      <c r="G5">
        <v>1.57959998</v>
      </c>
      <c r="H5">
        <v>9.9000003020963209E+37</v>
      </c>
      <c r="J5" s="2">
        <f>TREND(Calibration!$A$2:$A$4,Calibration!$B$2:$B$4,C5)</f>
        <v>382.32261526882576</v>
      </c>
      <c r="K5" s="2">
        <f>TREND(Calibration!$A$2:$A$4,Calibration!$C$2:$C$4,E5)</f>
        <v>655.17494742329279</v>
      </c>
      <c r="L5" s="2">
        <f>TREND(Calibration!$A$2:$A$4,Calibration!$D$2:$D$4,G5)</f>
        <v>599.97473210345879</v>
      </c>
    </row>
    <row r="6" spans="1:14" x14ac:dyDescent="0.25">
      <c r="A6">
        <v>20074</v>
      </c>
      <c r="B6">
        <v>14.222999570000001</v>
      </c>
      <c r="C6">
        <v>0.57999997999999997</v>
      </c>
      <c r="D6">
        <v>9.9000003020963209E+37</v>
      </c>
      <c r="E6">
        <v>1.59850001</v>
      </c>
      <c r="F6">
        <v>9.9000003020963209E+37</v>
      </c>
      <c r="G6">
        <v>1.5801999600000001</v>
      </c>
      <c r="H6">
        <v>9.9000003020963209E+37</v>
      </c>
      <c r="J6" s="2">
        <f>TREND(Calibration!$A$2:$A$4,Calibration!$B$2:$B$4,C6)</f>
        <v>379.66665143335649</v>
      </c>
      <c r="K6" s="2">
        <f>TREND(Calibration!$A$2:$A$4,Calibration!$C$2:$C$4,E6)</f>
        <v>624.23450698166607</v>
      </c>
      <c r="L6" s="2">
        <f>TREND(Calibration!$A$2:$A$4,Calibration!$D$2:$D$4,G6)</f>
        <v>600.22282250091757</v>
      </c>
    </row>
    <row r="7" spans="1:14" x14ac:dyDescent="0.25">
      <c r="A7">
        <v>25074</v>
      </c>
      <c r="B7">
        <v>14.14500046</v>
      </c>
      <c r="C7">
        <v>0.58759998999999996</v>
      </c>
      <c r="D7">
        <v>842.81298828000001</v>
      </c>
      <c r="E7">
        <v>1.55910003</v>
      </c>
      <c r="F7">
        <v>1354.34997559</v>
      </c>
      <c r="G7">
        <v>1.5785000300000001</v>
      </c>
      <c r="H7">
        <v>9.9000003020963209E+37</v>
      </c>
      <c r="J7" s="2">
        <f>TREND(Calibration!$A$2:$A$4,Calibration!$B$2:$B$4,C7)</f>
        <v>384.36091927270638</v>
      </c>
      <c r="K7" s="2">
        <f>TREND(Calibration!$A$2:$A$4,Calibration!$C$2:$C$4,E7)</f>
        <v>608.34072533281449</v>
      </c>
      <c r="L7" s="2">
        <f>TREND(Calibration!$A$2:$A$4,Calibration!$D$2:$D$4,G7)</f>
        <v>599.5199052214216</v>
      </c>
    </row>
    <row r="8" spans="1:14" x14ac:dyDescent="0.25">
      <c r="A8">
        <v>30079</v>
      </c>
      <c r="B8">
        <v>14.06400013</v>
      </c>
      <c r="C8">
        <v>0.57569999000000005</v>
      </c>
      <c r="D8">
        <v>1277.6560058600001</v>
      </c>
      <c r="E8">
        <v>1.6368999500000001</v>
      </c>
      <c r="F8">
        <v>906.60400390999996</v>
      </c>
      <c r="G8">
        <v>1.5791000100000001</v>
      </c>
      <c r="H8">
        <v>9.9000003020963209E+37</v>
      </c>
      <c r="J8" s="2">
        <f>TREND(Calibration!$A$2:$A$4,Calibration!$B$2:$B$4,C8)</f>
        <v>377.01069377454741</v>
      </c>
      <c r="K8" s="2">
        <f>TREND(Calibration!$A$2:$A$4,Calibration!$C$2:$C$4,E8)</f>
        <v>639.72487681660004</v>
      </c>
      <c r="L8" s="2">
        <f>TREND(Calibration!$A$2:$A$4,Calibration!$D$2:$D$4,G8)</f>
        <v>599.76799561888026</v>
      </c>
    </row>
    <row r="9" spans="1:14" x14ac:dyDescent="0.25">
      <c r="A9">
        <v>35078</v>
      </c>
      <c r="B9">
        <v>14.119999890000001</v>
      </c>
      <c r="C9">
        <v>0.58270001000000005</v>
      </c>
      <c r="D9">
        <v>351.62600708000002</v>
      </c>
      <c r="E9">
        <v>1.5882999900000001</v>
      </c>
      <c r="F9">
        <v>9.9000003020963209E+37</v>
      </c>
      <c r="G9">
        <v>1.58070004</v>
      </c>
      <c r="H9">
        <v>1350.83496094</v>
      </c>
      <c r="J9" s="2">
        <f>TREND(Calibration!$A$2:$A$4,Calibration!$B$2:$B$4,C9)</f>
        <v>381.33436818560818</v>
      </c>
      <c r="K9" s="2">
        <f>TREND(Calibration!$A$2:$A$4,Calibration!$C$2:$C$4,E9)</f>
        <v>620.11986299722957</v>
      </c>
      <c r="L9" s="2">
        <f>TREND(Calibration!$A$2:$A$4,Calibration!$D$2:$D$4,G9)</f>
        <v>600.42960447025177</v>
      </c>
    </row>
    <row r="10" spans="1:14" x14ac:dyDescent="0.25">
      <c r="A10">
        <v>40079</v>
      </c>
      <c r="B10">
        <v>14.239999770000001</v>
      </c>
      <c r="C10">
        <v>0.57840002000000001</v>
      </c>
      <c r="D10">
        <v>9.9000003020963209E+37</v>
      </c>
      <c r="E10">
        <v>1.5822999499999999</v>
      </c>
      <c r="F10">
        <v>1200.0959472699999</v>
      </c>
      <c r="G10">
        <v>1.5769000099999999</v>
      </c>
      <c r="H10">
        <v>9.9000003020963209E+37</v>
      </c>
      <c r="J10" s="2">
        <f>TREND(Calibration!$A$2:$A$4,Calibration!$B$2:$B$4,C10)</f>
        <v>378.67841052679898</v>
      </c>
      <c r="K10" s="2">
        <f>TREND(Calibration!$A$2:$A$4,Calibration!$C$2:$C$4,E10)</f>
        <v>617.69947279285941</v>
      </c>
      <c r="L10" s="2">
        <f>TREND(Calibration!$A$2:$A$4,Calibration!$D$2:$D$4,G10)</f>
        <v>598.85830050502784</v>
      </c>
    </row>
    <row r="11" spans="1:14" x14ac:dyDescent="0.25">
      <c r="A11">
        <v>45079</v>
      </c>
      <c r="B11">
        <v>14.35999966</v>
      </c>
      <c r="C11">
        <v>0.57840002000000001</v>
      </c>
      <c r="D11">
        <v>1103.2889404299999</v>
      </c>
      <c r="E11">
        <v>1.56500006</v>
      </c>
      <c r="F11">
        <v>1138.5329589800001</v>
      </c>
      <c r="G11">
        <v>1.57579994</v>
      </c>
      <c r="H11">
        <v>9.9000003020963209E+37</v>
      </c>
      <c r="J11" s="2">
        <f>TREND(Calibration!$A$2:$A$4,Calibration!$B$2:$B$4,C11)</f>
        <v>378.67841052679898</v>
      </c>
      <c r="K11" s="2">
        <f>TREND(Calibration!$A$2:$A$4,Calibration!$C$2:$C$4,E11)</f>
        <v>610.72077193541872</v>
      </c>
      <c r="L11" s="2">
        <f>TREND(Calibration!$A$2:$A$4,Calibration!$D$2:$D$4,G11)</f>
        <v>598.4034240032571</v>
      </c>
    </row>
    <row r="12" spans="1:14" x14ac:dyDescent="0.25">
      <c r="A12">
        <v>50080</v>
      </c>
      <c r="B12">
        <v>14.43700027</v>
      </c>
      <c r="C12">
        <v>0.58270001000000005</v>
      </c>
      <c r="D12">
        <v>889.74700928000004</v>
      </c>
      <c r="E12">
        <v>1.73730004</v>
      </c>
      <c r="F12">
        <v>1247.63793945</v>
      </c>
      <c r="G12">
        <v>1.57640004</v>
      </c>
      <c r="H12">
        <v>9.9000003020963209E+37</v>
      </c>
      <c r="J12" s="2">
        <f>TREND(Calibration!$A$2:$A$4,Calibration!$B$2:$B$4,C12)</f>
        <v>381.33436818560818</v>
      </c>
      <c r="K12" s="2">
        <f>TREND(Calibration!$A$2:$A$4,Calibration!$C$2:$C$4,E12)</f>
        <v>680.22583920249576</v>
      </c>
      <c r="L12" s="2">
        <f>TREND(Calibration!$A$2:$A$4,Calibration!$D$2:$D$4,G12)</f>
        <v>598.65156402044931</v>
      </c>
    </row>
    <row r="13" spans="1:14" x14ac:dyDescent="0.25">
      <c r="A13">
        <v>55080</v>
      </c>
      <c r="B13">
        <v>14.460000040000001</v>
      </c>
      <c r="C13">
        <v>0.58649998999999997</v>
      </c>
      <c r="D13">
        <v>1129.1719970700001</v>
      </c>
      <c r="E13">
        <v>1.66929996</v>
      </c>
      <c r="F13">
        <v>1270.7989502</v>
      </c>
      <c r="G13">
        <v>1.57749999</v>
      </c>
      <c r="H13">
        <v>9.9000003020963209E+37</v>
      </c>
      <c r="J13" s="2">
        <f>TREND(Calibration!$A$2:$A$4,Calibration!$B$2:$B$4,C13)</f>
        <v>383.68148666363282</v>
      </c>
      <c r="K13" s="2">
        <f>TREND(Calibration!$A$2:$A$4,Calibration!$C$2:$C$4,E13)</f>
        <v>652.79490082068855</v>
      </c>
      <c r="L13" s="2">
        <f>TREND(Calibration!$A$2:$A$4,Calibration!$D$2:$D$4,G13)</f>
        <v>599.10639090248651</v>
      </c>
    </row>
    <row r="14" spans="1:14" x14ac:dyDescent="0.25">
      <c r="A14">
        <v>60080</v>
      </c>
      <c r="B14">
        <v>14.36600018</v>
      </c>
      <c r="C14">
        <v>0.57459998000000001</v>
      </c>
      <c r="D14">
        <v>9.9000003020963209E+37</v>
      </c>
      <c r="E14">
        <v>1.5379999900000001</v>
      </c>
      <c r="F14">
        <v>527.12902831999997</v>
      </c>
      <c r="G14">
        <v>1.5779999499999999</v>
      </c>
      <c r="H14">
        <v>9.9000003020963209E+37</v>
      </c>
      <c r="J14" s="2">
        <f>TREND(Calibration!$A$2:$A$4,Calibration!$B$2:$B$4,C14)</f>
        <v>376.33125498881378</v>
      </c>
      <c r="K14" s="2">
        <f>TREND(Calibration!$A$2:$A$4,Calibration!$C$2:$C$4,E14)</f>
        <v>599.8290603892782</v>
      </c>
      <c r="L14" s="2">
        <f>TREND(Calibration!$A$2:$A$4,Calibration!$D$2:$D$4,G14)</f>
        <v>599.31312325208728</v>
      </c>
    </row>
    <row r="15" spans="1:14" x14ac:dyDescent="0.25">
      <c r="A15">
        <v>65081</v>
      </c>
      <c r="B15">
        <v>14.347000120000001</v>
      </c>
      <c r="C15">
        <v>0.58050000999999996</v>
      </c>
      <c r="D15">
        <v>705.13800048999997</v>
      </c>
      <c r="E15">
        <v>1.55589998</v>
      </c>
      <c r="F15">
        <v>956.82702637</v>
      </c>
      <c r="G15">
        <v>1.58389997</v>
      </c>
      <c r="H15">
        <v>9.9000003020963209E+37</v>
      </c>
      <c r="J15" s="2">
        <f>TREND(Calibration!$A$2:$A$4,Calibration!$B$2:$B$4,C15)</f>
        <v>379.97550296746107</v>
      </c>
      <c r="K15" s="2">
        <f>TREND(Calibration!$A$2:$A$4,Calibration!$C$2:$C$4,E15)</f>
        <v>607.04983899314107</v>
      </c>
      <c r="L15" s="2">
        <f>TREND(Calibration!$A$2:$A$4,Calibration!$D$2:$D$4,G15)</f>
        <v>601.75276841828349</v>
      </c>
    </row>
    <row r="16" spans="1:14" x14ac:dyDescent="0.25">
      <c r="A16">
        <v>70090</v>
      </c>
      <c r="B16">
        <v>14.274999619999999</v>
      </c>
      <c r="C16">
        <v>0.59780001999999999</v>
      </c>
      <c r="D16">
        <v>1035.3780517600001</v>
      </c>
      <c r="E16">
        <v>1.5769000099999999</v>
      </c>
      <c r="F16">
        <v>933.89501953000001</v>
      </c>
      <c r="G16">
        <v>1.5811999999999999</v>
      </c>
      <c r="H16">
        <v>9.9000003020963209E+37</v>
      </c>
      <c r="J16" s="2">
        <f>TREND(Calibration!$A$2:$A$4,Calibration!$B$2:$B$4,C16)</f>
        <v>390.66113108682293</v>
      </c>
      <c r="K16" s="2">
        <f>TREND(Calibration!$A$2:$A$4,Calibration!$C$2:$C$4,E16)</f>
        <v>615.52116033491154</v>
      </c>
      <c r="L16" s="2">
        <f>TREND(Calibration!$A$2:$A$4,Calibration!$D$2:$D$4,G16)</f>
        <v>600.63633681985254</v>
      </c>
    </row>
    <row r="17" spans="1:12" x14ac:dyDescent="0.25">
      <c r="A17">
        <v>75083</v>
      </c>
      <c r="B17">
        <v>14.227000240000001</v>
      </c>
      <c r="C17">
        <v>0.59460002000000001</v>
      </c>
      <c r="D17">
        <v>9.9000003020963209E+37</v>
      </c>
      <c r="E17">
        <v>1.51909995</v>
      </c>
      <c r="F17">
        <v>609.67297363</v>
      </c>
      <c r="G17">
        <v>1.5811999999999999</v>
      </c>
      <c r="H17">
        <v>9.9000003020963209E+37</v>
      </c>
      <c r="J17" s="2">
        <f>TREND(Calibration!$A$2:$A$4,Calibration!$B$2:$B$4,C17)</f>
        <v>388.68459986042723</v>
      </c>
      <c r="K17" s="2">
        <f>TREND(Calibration!$A$2:$A$4,Calibration!$C$2:$C$4,E17)</f>
        <v>592.20486593754083</v>
      </c>
      <c r="L17" s="2">
        <f>TREND(Calibration!$A$2:$A$4,Calibration!$D$2:$D$4,G17)</f>
        <v>600.63633681985254</v>
      </c>
    </row>
    <row r="18" spans="1:12" x14ac:dyDescent="0.25">
      <c r="A18">
        <v>80090</v>
      </c>
      <c r="B18">
        <v>14.20699978</v>
      </c>
      <c r="C18">
        <v>0.60750002000000003</v>
      </c>
      <c r="D18">
        <v>1363.38903809</v>
      </c>
      <c r="E18">
        <v>1.53100002</v>
      </c>
      <c r="F18">
        <v>672.30999756000006</v>
      </c>
      <c r="G18">
        <v>1.5822999499999999</v>
      </c>
      <c r="H18">
        <v>9.9000003020963209E+37</v>
      </c>
      <c r="J18" s="2">
        <f>TREND(Calibration!$A$2:$A$4,Calibration!$B$2:$B$4,C18)</f>
        <v>396.65249136683491</v>
      </c>
      <c r="K18" s="2">
        <f>TREND(Calibration!$A$2:$A$4,Calibration!$C$2:$C$4,E18)</f>
        <v>597.00530274451512</v>
      </c>
      <c r="L18" s="2">
        <f>TREND(Calibration!$A$2:$A$4,Calibration!$D$2:$D$4,G18)</f>
        <v>601.09116370188974</v>
      </c>
    </row>
    <row r="19" spans="1:12" x14ac:dyDescent="0.25">
      <c r="A19">
        <v>85083</v>
      </c>
      <c r="B19">
        <v>14.25300026</v>
      </c>
      <c r="C19">
        <v>0.59939998000000005</v>
      </c>
      <c r="D19">
        <v>1339.68395996</v>
      </c>
      <c r="E19">
        <v>1.48670006</v>
      </c>
      <c r="F19">
        <v>687.71502685999997</v>
      </c>
      <c r="G19">
        <v>1.58389997</v>
      </c>
      <c r="H19">
        <v>9.9000003020963209E+37</v>
      </c>
      <c r="J19" s="2">
        <f>TREND(Calibration!$A$2:$A$4,Calibration!$B$2:$B$4,C19)</f>
        <v>391.6493719933805</v>
      </c>
      <c r="K19" s="2">
        <f>TREND(Calibration!$A$2:$A$4,Calibration!$C$2:$C$4,E19)</f>
        <v>579.13489034093368</v>
      </c>
      <c r="L19" s="2">
        <f>TREND(Calibration!$A$2:$A$4,Calibration!$D$2:$D$4,G19)</f>
        <v>601.75276841828349</v>
      </c>
    </row>
    <row r="20" spans="1:12" x14ac:dyDescent="0.25">
      <c r="A20">
        <v>90082</v>
      </c>
      <c r="B20">
        <v>14.444000239999999</v>
      </c>
      <c r="C20">
        <v>0.60750002000000003</v>
      </c>
      <c r="D20">
        <v>790.32299805000002</v>
      </c>
      <c r="E20">
        <v>1.4900000099999999</v>
      </c>
      <c r="F20">
        <v>797.16400146000001</v>
      </c>
      <c r="G20">
        <v>1.58609998</v>
      </c>
      <c r="H20">
        <v>9.9000003020963209E+37</v>
      </c>
      <c r="J20" s="2">
        <f>TREND(Calibration!$A$2:$A$4,Calibration!$B$2:$B$4,C20)</f>
        <v>396.65249136683491</v>
      </c>
      <c r="K20" s="2">
        <f>TREND(Calibration!$A$2:$A$4,Calibration!$C$2:$C$4,E20)</f>
        <v>580.46607590884832</v>
      </c>
      <c r="L20" s="2">
        <f>TREND(Calibration!$A$2:$A$4,Calibration!$D$2:$D$4,G20)</f>
        <v>602.66246766711367</v>
      </c>
    </row>
    <row r="21" spans="1:12" x14ac:dyDescent="0.25">
      <c r="A21">
        <v>95082</v>
      </c>
      <c r="B21">
        <v>14.56400013</v>
      </c>
      <c r="C21">
        <v>0.61400001999999998</v>
      </c>
      <c r="D21">
        <v>1104.7330322299999</v>
      </c>
      <c r="E21">
        <v>1.5240000499999999</v>
      </c>
      <c r="F21">
        <v>640.12701416000004</v>
      </c>
      <c r="G21">
        <v>1.5877000100000001</v>
      </c>
      <c r="H21">
        <v>9.9000003020963209E+37</v>
      </c>
      <c r="J21" s="2">
        <f>TREND(Calibration!$A$2:$A$4,Calibration!$B$2:$B$4,C21)</f>
        <v>400.66732042045112</v>
      </c>
      <c r="K21" s="2">
        <f>TREND(Calibration!$A$2:$A$4,Calibration!$C$2:$C$4,E21)</f>
        <v>594.18154509975204</v>
      </c>
      <c r="L21" s="2">
        <f>TREND(Calibration!$A$2:$A$4,Calibration!$D$2:$D$4,G21)</f>
        <v>603.32407651848519</v>
      </c>
    </row>
    <row r="22" spans="1:12" x14ac:dyDescent="0.25">
      <c r="A22">
        <v>100110</v>
      </c>
      <c r="B22">
        <v>14.61900043</v>
      </c>
      <c r="C22">
        <v>0.63080000999999997</v>
      </c>
      <c r="D22">
        <v>879.76000977000001</v>
      </c>
      <c r="E22">
        <v>1.5893000399999999</v>
      </c>
      <c r="F22">
        <v>768.26397704999999</v>
      </c>
      <c r="G22">
        <v>1.5915000399999999</v>
      </c>
      <c r="H22">
        <v>9.9000003020963209E+37</v>
      </c>
      <c r="J22" s="2">
        <f>TREND(Calibration!$A$2:$A$4,Calibration!$B$2:$B$4,C22)</f>
        <v>411.04410318236847</v>
      </c>
      <c r="K22" s="2">
        <f>TREND(Calibration!$A$2:$A$4,Calibration!$C$2:$C$4,E22)</f>
        <v>620.52327884510385</v>
      </c>
      <c r="L22" s="2">
        <f>TREND(Calibration!$A$2:$A$4,Calibration!$D$2:$D$4,G22)</f>
        <v>604.89538048370912</v>
      </c>
    </row>
    <row r="23" spans="1:12" x14ac:dyDescent="0.25">
      <c r="A23">
        <v>105084</v>
      </c>
      <c r="B23">
        <v>14.54399967</v>
      </c>
      <c r="C23">
        <v>0.62159997</v>
      </c>
      <c r="D23">
        <v>9.9000003020963209E+37</v>
      </c>
      <c r="E23">
        <v>1.6081999499999999</v>
      </c>
      <c r="F23">
        <v>519.49102783000001</v>
      </c>
      <c r="G23">
        <v>1.58990002</v>
      </c>
      <c r="H23">
        <v>9.9000003020963209E+37</v>
      </c>
      <c r="J23" s="2">
        <f>TREND(Calibration!$A$2:$A$4,Calibration!$B$2:$B$4,C23)</f>
        <v>405.36155119984056</v>
      </c>
      <c r="K23" s="2">
        <f>TREND(Calibration!$A$2:$A$4,Calibration!$C$2:$C$4,E23)</f>
        <v>628.14742085540308</v>
      </c>
      <c r="L23" s="2">
        <f>TREND(Calibration!$A$2:$A$4,Calibration!$D$2:$D$4,G23)</f>
        <v>604.23377576731536</v>
      </c>
    </row>
    <row r="24" spans="1:12" x14ac:dyDescent="0.25">
      <c r="A24">
        <v>110083</v>
      </c>
      <c r="B24">
        <v>14.45400047</v>
      </c>
      <c r="C24">
        <v>0.61129999000000002</v>
      </c>
      <c r="D24">
        <v>1069.0389404299999</v>
      </c>
      <c r="E24">
        <v>1.7188999700000001</v>
      </c>
      <c r="F24">
        <v>735.57800293000003</v>
      </c>
      <c r="G24">
        <v>1.59200001</v>
      </c>
      <c r="H24">
        <v>9.9000003020963209E+37</v>
      </c>
      <c r="J24" s="2">
        <f>TREND(Calibration!$A$2:$A$4,Calibration!$B$2:$B$4,C24)</f>
        <v>398.99960366819954</v>
      </c>
      <c r="K24" s="2">
        <f>TREND(Calibration!$A$2:$A$4,Calibration!$C$2:$C$4,E24)</f>
        <v>672.80333048793341</v>
      </c>
      <c r="L24" s="2">
        <f>TREND(Calibration!$A$2:$A$4,Calibration!$D$2:$D$4,G24)</f>
        <v>605.10211696828765</v>
      </c>
    </row>
    <row r="25" spans="1:12" x14ac:dyDescent="0.25">
      <c r="A25">
        <v>115084</v>
      </c>
      <c r="B25">
        <v>14.37300014</v>
      </c>
      <c r="C25">
        <v>0.61080003000000005</v>
      </c>
      <c r="D25">
        <v>850.17401123000002</v>
      </c>
      <c r="E25">
        <v>1.49380004</v>
      </c>
      <c r="F25">
        <v>664.55999756000006</v>
      </c>
      <c r="G25">
        <v>1.5865999500000001</v>
      </c>
      <c r="H25">
        <v>9.9000003020963209E+37</v>
      </c>
      <c r="J25" s="2">
        <f>TREND(Calibration!$A$2:$A$4,Calibration!$B$2:$B$4,C25)</f>
        <v>398.69079537071559</v>
      </c>
      <c r="K25" s="2">
        <f>TREND(Calibration!$A$2:$A$4,Calibration!$C$2:$C$4,E25)</f>
        <v>581.99899158746257</v>
      </c>
      <c r="L25" s="2">
        <f>TREND(Calibration!$A$2:$A$4,Calibration!$D$2:$D$4,G25)</f>
        <v>602.86920415169232</v>
      </c>
    </row>
    <row r="26" spans="1:12" x14ac:dyDescent="0.25">
      <c r="A26">
        <v>120084</v>
      </c>
      <c r="B26">
        <v>14.30799961</v>
      </c>
      <c r="C26">
        <v>0.60110003000000001</v>
      </c>
      <c r="D26">
        <v>1208.26293945</v>
      </c>
      <c r="E26">
        <v>1.5039999500000001</v>
      </c>
      <c r="F26">
        <v>518.92901611000002</v>
      </c>
      <c r="G26">
        <v>1.5822999499999999</v>
      </c>
      <c r="H26">
        <v>9.9000003020963209E+37</v>
      </c>
      <c r="J26" s="2">
        <f>TREND(Calibration!$A$2:$A$4,Calibration!$B$2:$B$4,C26)</f>
        <v>392.69943509070356</v>
      </c>
      <c r="K26" s="2">
        <f>TREND(Calibration!$A$2:$A$4,Calibration!$C$2:$C$4,E26)</f>
        <v>586.11359119837448</v>
      </c>
      <c r="L26" s="2">
        <f>TREND(Calibration!$A$2:$A$4,Calibration!$D$2:$D$4,G26)</f>
        <v>601.09116370188974</v>
      </c>
    </row>
    <row r="27" spans="1:12" x14ac:dyDescent="0.25">
      <c r="A27">
        <v>125084</v>
      </c>
      <c r="B27">
        <v>14.291000370000001</v>
      </c>
      <c r="C27">
        <v>0.59780001999999999</v>
      </c>
      <c r="D27">
        <v>9.9000003020963209E+37</v>
      </c>
      <c r="E27">
        <v>1.55589998</v>
      </c>
      <c r="F27">
        <v>367.81201171999999</v>
      </c>
      <c r="G27">
        <v>1.5850000399999999</v>
      </c>
      <c r="H27">
        <v>9.9000003020963209E+37</v>
      </c>
      <c r="J27" s="2">
        <f>TREND(Calibration!$A$2:$A$4,Calibration!$B$2:$B$4,C27)</f>
        <v>390.66113108682293</v>
      </c>
      <c r="K27" s="2">
        <f>TREND(Calibration!$A$2:$A$4,Calibration!$C$2:$C$4,E27)</f>
        <v>607.04983899314107</v>
      </c>
      <c r="L27" s="2">
        <f>TREND(Calibration!$A$2:$A$4,Calibration!$D$2:$D$4,G27)</f>
        <v>602.20764492005424</v>
      </c>
    </row>
    <row r="28" spans="1:12" x14ac:dyDescent="0.25">
      <c r="A28">
        <v>130084</v>
      </c>
      <c r="B28">
        <v>14.31400013</v>
      </c>
      <c r="C28">
        <v>0.59399997999999998</v>
      </c>
      <c r="D28">
        <v>1355.6419677700001</v>
      </c>
      <c r="E28">
        <v>1.5613000399999999</v>
      </c>
      <c r="F28">
        <v>419.10800171</v>
      </c>
      <c r="G28">
        <v>1.58449996</v>
      </c>
      <c r="H28">
        <v>9.9000003020963209E+37</v>
      </c>
      <c r="J28" s="2">
        <f>TREND(Calibration!$A$2:$A$4,Calibration!$B$2:$B$4,C28)</f>
        <v>388.31397554883767</v>
      </c>
      <c r="K28" s="2">
        <f>TREND(Calibration!$A$2:$A$4,Calibration!$C$2:$C$4,E28)</f>
        <v>609.22819985857029</v>
      </c>
      <c r="L28" s="2">
        <f>TREND(Calibration!$A$2:$A$4,Calibration!$D$2:$D$4,G28)</f>
        <v>602.00086295072003</v>
      </c>
    </row>
    <row r="29" spans="1:12" x14ac:dyDescent="0.25">
      <c r="A29">
        <v>135084</v>
      </c>
      <c r="B29">
        <v>14.43700027</v>
      </c>
      <c r="C29">
        <v>0.59350002000000002</v>
      </c>
      <c r="D29">
        <v>1235.1970214800001</v>
      </c>
      <c r="E29">
        <v>1.5601999799999999</v>
      </c>
      <c r="F29">
        <v>568.76202393000005</v>
      </c>
      <c r="G29">
        <v>1.58389997</v>
      </c>
      <c r="H29">
        <v>9.9000003020963209E+37</v>
      </c>
      <c r="J29" s="2">
        <f>TREND(Calibration!$A$2:$A$4,Calibration!$B$2:$B$4,C29)</f>
        <v>388.00516725135373</v>
      </c>
      <c r="K29" s="2">
        <f>TREND(Calibration!$A$2:$A$4,Calibration!$C$2:$C$4,E29)</f>
        <v>608.7844404089301</v>
      </c>
      <c r="L29" s="2">
        <f>TREND(Calibration!$A$2:$A$4,Calibration!$D$2:$D$4,G29)</f>
        <v>601.75276841828349</v>
      </c>
    </row>
    <row r="30" spans="1:12" x14ac:dyDescent="0.25">
      <c r="A30">
        <v>140084</v>
      </c>
      <c r="B30">
        <v>14.51200008</v>
      </c>
      <c r="C30">
        <v>0.58969998000000001</v>
      </c>
      <c r="D30">
        <v>9.9000003020963209E+37</v>
      </c>
      <c r="E30">
        <v>1.56400001</v>
      </c>
      <c r="F30">
        <v>368.06298828000001</v>
      </c>
      <c r="G30">
        <v>1.59099996</v>
      </c>
      <c r="H30">
        <v>9.9000003020963209E+37</v>
      </c>
      <c r="J30" s="2">
        <f>TREND(Calibration!$A$2:$A$4,Calibration!$B$2:$B$4,C30)</f>
        <v>385.65801171336847</v>
      </c>
      <c r="K30" s="2">
        <f>TREND(Calibration!$A$2:$A$4,Calibration!$C$2:$C$4,E30)</f>
        <v>610.31735608754434</v>
      </c>
      <c r="L30" s="2">
        <f>TREND(Calibration!$A$2:$A$4,Calibration!$D$2:$D$4,G30)</f>
        <v>604.68859851437492</v>
      </c>
    </row>
    <row r="31" spans="1:12" x14ac:dyDescent="0.25">
      <c r="A31">
        <v>145094</v>
      </c>
      <c r="B31">
        <v>14.472999570000001</v>
      </c>
      <c r="C31">
        <v>0.59890001999999998</v>
      </c>
      <c r="D31">
        <v>1307.6939697299999</v>
      </c>
      <c r="E31">
        <v>1.5471999599999999</v>
      </c>
      <c r="F31">
        <v>397.88400268999999</v>
      </c>
      <c r="G31">
        <v>1.5887999500000001</v>
      </c>
      <c r="H31">
        <v>9.9000003020963209E+37</v>
      </c>
      <c r="J31" s="2">
        <f>TREND(Calibration!$A$2:$A$4,Calibration!$B$2:$B$4,C31)</f>
        <v>391.34056369589644</v>
      </c>
      <c r="K31" s="2">
        <f>TREND(Calibration!$A$2:$A$4,Calibration!$C$2:$C$4,E31)</f>
        <v>603.5402885258402</v>
      </c>
      <c r="L31" s="2">
        <f>TREND(Calibration!$A$2:$A$4,Calibration!$D$2:$D$4,G31)</f>
        <v>603.77889926554474</v>
      </c>
    </row>
    <row r="32" spans="1:12" x14ac:dyDescent="0.25">
      <c r="A32">
        <v>150095</v>
      </c>
      <c r="B32">
        <v>14.430999760000001</v>
      </c>
      <c r="C32">
        <v>0.59130000999999999</v>
      </c>
      <c r="D32">
        <v>1096.1870117200001</v>
      </c>
      <c r="E32">
        <v>1.5039999500000001</v>
      </c>
      <c r="F32">
        <v>1090.7779541</v>
      </c>
      <c r="G32">
        <v>1.5942000199999999</v>
      </c>
      <c r="H32">
        <v>9.9000003020963209E+37</v>
      </c>
      <c r="J32" s="2">
        <f>TREND(Calibration!$A$2:$A$4,Calibration!$B$2:$B$4,C32)</f>
        <v>386.64629585654654</v>
      </c>
      <c r="K32" s="2">
        <f>TREND(Calibration!$A$2:$A$4,Calibration!$C$2:$C$4,E32)</f>
        <v>586.11359119837448</v>
      </c>
      <c r="L32" s="2">
        <f>TREND(Calibration!$A$2:$A$4,Calibration!$D$2:$D$4,G32)</f>
        <v>606.01181621711783</v>
      </c>
    </row>
    <row r="33" spans="1:12" x14ac:dyDescent="0.25">
      <c r="A33">
        <v>155086</v>
      </c>
      <c r="B33">
        <v>14.321000099999999</v>
      </c>
      <c r="C33">
        <v>0.58380001999999998</v>
      </c>
      <c r="D33">
        <v>1349.2850341799999</v>
      </c>
      <c r="E33">
        <v>1.45650005</v>
      </c>
      <c r="F33">
        <v>820.85101318</v>
      </c>
      <c r="G33">
        <v>1.5925999900000001</v>
      </c>
      <c r="H33">
        <v>9.9000003020963209E+37</v>
      </c>
      <c r="J33" s="2">
        <f>TREND(Calibration!$A$2:$A$4,Calibration!$B$2:$B$4,C33)</f>
        <v>382.01380697134175</v>
      </c>
      <c r="K33" s="2">
        <f>TREND(Calibration!$A$2:$A$4,Calibration!$C$2:$C$4,E33)</f>
        <v>566.95233682864421</v>
      </c>
      <c r="L33" s="2">
        <f>TREND(Calibration!$A$2:$A$4,Calibration!$D$2:$D$4,G33)</f>
        <v>605.35020736574643</v>
      </c>
    </row>
    <row r="34" spans="1:12" x14ac:dyDescent="0.25">
      <c r="A34">
        <v>160085</v>
      </c>
      <c r="B34">
        <v>14.24600029</v>
      </c>
      <c r="C34">
        <v>0.58319997999999995</v>
      </c>
      <c r="D34">
        <v>1119.0939941399999</v>
      </c>
      <c r="E34">
        <v>1.54449999</v>
      </c>
      <c r="F34">
        <v>775.82897949000005</v>
      </c>
      <c r="G34">
        <v>1.59200001</v>
      </c>
      <c r="H34">
        <v>9.9000003020963209E+37</v>
      </c>
      <c r="J34" s="2">
        <f>TREND(Calibration!$A$2:$A$4,Calibration!$B$2:$B$4,C34)</f>
        <v>381.6431826597522</v>
      </c>
      <c r="K34" s="2">
        <f>TREND(Calibration!$A$2:$A$4,Calibration!$C$2:$C$4,E34)</f>
        <v>602.45113229686626</v>
      </c>
      <c r="L34" s="2">
        <f>TREND(Calibration!$A$2:$A$4,Calibration!$D$2:$D$4,G34)</f>
        <v>605.10211696828765</v>
      </c>
    </row>
    <row r="35" spans="1:12" x14ac:dyDescent="0.25">
      <c r="A35">
        <v>165085</v>
      </c>
      <c r="B35">
        <v>14.22000027</v>
      </c>
      <c r="C35">
        <v>0.58649998999999997</v>
      </c>
      <c r="D35">
        <v>1149.4620361299999</v>
      </c>
      <c r="E35">
        <v>1.49160004</v>
      </c>
      <c r="F35">
        <v>883.76202393000005</v>
      </c>
      <c r="G35">
        <v>1.5893000399999999</v>
      </c>
      <c r="H35">
        <v>9.9000003020963209E+37</v>
      </c>
      <c r="J35" s="2">
        <f>TREND(Calibration!$A$2:$A$4,Calibration!$B$2:$B$4,C35)</f>
        <v>383.68148666363282</v>
      </c>
      <c r="K35" s="2">
        <f>TREND(Calibration!$A$2:$A$4,Calibration!$C$2:$C$4,E35)</f>
        <v>581.11152109566353</v>
      </c>
      <c r="L35" s="2">
        <f>TREND(Calibration!$A$2:$A$4,Calibration!$D$2:$D$4,G35)</f>
        <v>603.9856853698567</v>
      </c>
    </row>
    <row r="36" spans="1:12" x14ac:dyDescent="0.25">
      <c r="A36">
        <v>170086</v>
      </c>
      <c r="B36">
        <v>14.272000309999999</v>
      </c>
      <c r="C36">
        <v>0.58319997999999995</v>
      </c>
      <c r="D36">
        <v>1077.6510009799999</v>
      </c>
      <c r="E36">
        <v>1.5255999600000001</v>
      </c>
      <c r="F36">
        <v>901.26599121000004</v>
      </c>
      <c r="G36">
        <v>1.58449996</v>
      </c>
      <c r="H36">
        <v>9.9000003020963209E+37</v>
      </c>
      <c r="J36" s="2">
        <f>TREND(Calibration!$A$2:$A$4,Calibration!$B$2:$B$4,C36)</f>
        <v>381.6431826597522</v>
      </c>
      <c r="K36" s="2">
        <f>TREND(Calibration!$A$2:$A$4,Calibration!$C$2:$C$4,E36)</f>
        <v>594.82694187908578</v>
      </c>
      <c r="L36" s="2">
        <f>TREND(Calibration!$A$2:$A$4,Calibration!$D$2:$D$4,G36)</f>
        <v>602.00086295072003</v>
      </c>
    </row>
    <row r="37" spans="1:12" x14ac:dyDescent="0.25">
      <c r="A37">
        <v>175086</v>
      </c>
      <c r="B37">
        <v>14.30799961</v>
      </c>
      <c r="C37">
        <v>0.58859998000000002</v>
      </c>
      <c r="D37">
        <v>1040.9630127</v>
      </c>
      <c r="E37">
        <v>1.5245000099999999</v>
      </c>
      <c r="F37">
        <v>976.33398437000005</v>
      </c>
      <c r="G37">
        <v>1.5877000100000001</v>
      </c>
      <c r="H37">
        <v>9.9000003020963209E+37</v>
      </c>
      <c r="J37" s="2">
        <f>TREND(Calibration!$A$2:$A$4,Calibration!$B$2:$B$4,C37)</f>
        <v>384.97857910429497</v>
      </c>
      <c r="K37" s="2">
        <f>TREND(Calibration!$A$2:$A$4,Calibration!$C$2:$C$4,E37)</f>
        <v>594.38322680297006</v>
      </c>
      <c r="L37" s="2">
        <f>TREND(Calibration!$A$2:$A$4,Calibration!$D$2:$D$4,G37)</f>
        <v>603.32407651848519</v>
      </c>
    </row>
    <row r="38" spans="1:12" x14ac:dyDescent="0.25">
      <c r="A38">
        <v>180086</v>
      </c>
      <c r="B38">
        <v>14.402000429999999</v>
      </c>
      <c r="C38">
        <v>0.58590001000000003</v>
      </c>
      <c r="D38">
        <v>1313.34802246</v>
      </c>
      <c r="E38">
        <v>1.5024000399999999</v>
      </c>
      <c r="F38">
        <v>1108.3389892600001</v>
      </c>
      <c r="G38">
        <v>1.5850000399999999</v>
      </c>
      <c r="H38">
        <v>9.9000003020963209E+37</v>
      </c>
      <c r="J38" s="2">
        <f>TREND(Calibration!$A$2:$A$4,Calibration!$B$2:$B$4,C38)</f>
        <v>383.31089941200383</v>
      </c>
      <c r="K38" s="2">
        <f>TREND(Calibration!$A$2:$A$4,Calibration!$C$2:$C$4,E38)</f>
        <v>585.46819441904074</v>
      </c>
      <c r="L38" s="2">
        <f>TREND(Calibration!$A$2:$A$4,Calibration!$D$2:$D$4,G38)</f>
        <v>602.20764492005424</v>
      </c>
    </row>
    <row r="39" spans="1:12" x14ac:dyDescent="0.25">
      <c r="A39">
        <v>185086</v>
      </c>
      <c r="B39">
        <v>14.399000170000001</v>
      </c>
      <c r="C39">
        <v>0.59030002000000004</v>
      </c>
      <c r="D39">
        <v>1017.95501709</v>
      </c>
      <c r="E39">
        <v>1.43219995</v>
      </c>
      <c r="F39">
        <v>1100.4589843700001</v>
      </c>
      <c r="G39">
        <v>1.5834000100000001</v>
      </c>
      <c r="H39">
        <v>9.9000003020963209E+37</v>
      </c>
      <c r="J39" s="2">
        <f>TREND(Calibration!$A$2:$A$4,Calibration!$B$2:$B$4,C39)</f>
        <v>386.02863602495802</v>
      </c>
      <c r="K39" s="2">
        <f>TREND(Calibration!$A$2:$A$4,Calibration!$C$2:$C$4,E39)</f>
        <v>557.14978151147761</v>
      </c>
      <c r="L39" s="2">
        <f>TREND(Calibration!$A$2:$A$4,Calibration!$D$2:$D$4,G39)</f>
        <v>601.54603606868272</v>
      </c>
    </row>
    <row r="40" spans="1:12" x14ac:dyDescent="0.25">
      <c r="A40">
        <v>190095</v>
      </c>
      <c r="B40">
        <v>14.381999970000001</v>
      </c>
      <c r="C40">
        <v>0.58160000999999995</v>
      </c>
      <c r="D40">
        <v>9.9000003020963209E+37</v>
      </c>
      <c r="E40">
        <v>1.4770000000000001</v>
      </c>
      <c r="F40">
        <v>1124.1459960899999</v>
      </c>
      <c r="G40">
        <v>1.5877000100000001</v>
      </c>
      <c r="H40">
        <v>9.9000003020963209E+37</v>
      </c>
      <c r="J40" s="2">
        <f>TREND(Calibration!$A$2:$A$4,Calibration!$B$2:$B$4,C40)</f>
        <v>380.65493557653457</v>
      </c>
      <c r="K40" s="2">
        <f>TREND(Calibration!$A$2:$A$4,Calibration!$C$2:$C$4,E40)</f>
        <v>575.22192805971531</v>
      </c>
      <c r="L40" s="2">
        <f>TREND(Calibration!$A$2:$A$4,Calibration!$D$2:$D$4,G40)</f>
        <v>603.32407651848519</v>
      </c>
    </row>
    <row r="41" spans="1:12" x14ac:dyDescent="0.25">
      <c r="A41">
        <v>195087</v>
      </c>
      <c r="B41">
        <v>14.31400013</v>
      </c>
      <c r="C41">
        <v>0.58590001000000003</v>
      </c>
      <c r="D41">
        <v>599.63397216999999</v>
      </c>
      <c r="E41">
        <v>1.4991999899999999</v>
      </c>
      <c r="F41">
        <v>9.9000003020963209E+37</v>
      </c>
      <c r="G41">
        <v>1.5887999500000001</v>
      </c>
      <c r="H41">
        <v>9.9000003020963209E+37</v>
      </c>
      <c r="J41" s="2">
        <f>TREND(Calibration!$A$2:$A$4,Calibration!$B$2:$B$4,C41)</f>
        <v>383.31089941200383</v>
      </c>
      <c r="K41" s="2">
        <f>TREND(Calibration!$A$2:$A$4,Calibration!$C$2:$C$4,E41)</f>
        <v>584.17730807936721</v>
      </c>
      <c r="L41" s="2">
        <f>TREND(Calibration!$A$2:$A$4,Calibration!$D$2:$D$4,G41)</f>
        <v>603.77889926554474</v>
      </c>
    </row>
    <row r="42" spans="1:12" x14ac:dyDescent="0.25">
      <c r="A42">
        <v>200086</v>
      </c>
      <c r="B42">
        <v>14.25899982</v>
      </c>
      <c r="C42">
        <v>0.58429998000000005</v>
      </c>
      <c r="D42">
        <v>1059.7139892600001</v>
      </c>
      <c r="E42">
        <v>1.5055999799999999</v>
      </c>
      <c r="F42">
        <v>1318.64099121</v>
      </c>
      <c r="G42">
        <v>1.5942000199999999</v>
      </c>
      <c r="H42">
        <v>9.9000003020963209E+37</v>
      </c>
      <c r="J42" s="2">
        <f>TREND(Calibration!$A$2:$A$4,Calibration!$B$2:$B$4,C42)</f>
        <v>382.32261526882576</v>
      </c>
      <c r="K42" s="2">
        <f>TREND(Calibration!$A$2:$A$4,Calibration!$C$2:$C$4,E42)</f>
        <v>586.75903638518957</v>
      </c>
      <c r="L42" s="2">
        <f>TREND(Calibration!$A$2:$A$4,Calibration!$D$2:$D$4,G42)</f>
        <v>606.01181621711783</v>
      </c>
    </row>
    <row r="43" spans="1:12" x14ac:dyDescent="0.25">
      <c r="A43">
        <v>205086</v>
      </c>
      <c r="B43">
        <v>14.295000079999999</v>
      </c>
      <c r="C43">
        <v>0.58969998000000001</v>
      </c>
      <c r="D43">
        <v>149.03700255999999</v>
      </c>
      <c r="E43">
        <v>1.51269996</v>
      </c>
      <c r="F43">
        <v>9.9000003020963209E+37</v>
      </c>
      <c r="G43">
        <v>1.6038999599999999</v>
      </c>
      <c r="H43">
        <v>9.9000003020963209E+37</v>
      </c>
      <c r="J43" s="2">
        <f>TREND(Calibration!$A$2:$A$4,Calibration!$B$2:$B$4,C43)</f>
        <v>385.65801171336847</v>
      </c>
      <c r="K43" s="2">
        <f>TREND(Calibration!$A$2:$A$4,Calibration!$C$2:$C$4,E43)</f>
        <v>589.62313763171846</v>
      </c>
      <c r="L43" s="2">
        <f>TREND(Calibration!$A$2:$A$4,Calibration!$D$2:$D$4,G43)</f>
        <v>610.02271986378219</v>
      </c>
    </row>
    <row r="44" spans="1:12" x14ac:dyDescent="0.25">
      <c r="A44">
        <v>210087</v>
      </c>
      <c r="B44">
        <v>14.291000370000001</v>
      </c>
      <c r="C44">
        <v>0.58590001000000003</v>
      </c>
      <c r="D44">
        <v>1311.8959960899999</v>
      </c>
      <c r="E44">
        <v>1.5397000300000001</v>
      </c>
      <c r="F44">
        <v>1310.84802246</v>
      </c>
      <c r="G44">
        <v>1.6001000400000001</v>
      </c>
      <c r="H44">
        <v>9.9000003020963209E+37</v>
      </c>
      <c r="J44" s="2">
        <f>TREND(Calibration!$A$2:$A$4,Calibration!$B$2:$B$4,C44)</f>
        <v>383.31089941200383</v>
      </c>
      <c r="K44" s="2">
        <f>TREND(Calibration!$A$2:$A$4,Calibration!$C$2:$C$4,E44)</f>
        <v>600.51484917785911</v>
      </c>
      <c r="L44" s="2">
        <f>TREND(Calibration!$A$2:$A$4,Calibration!$D$2:$D$4,G44)</f>
        <v>608.45146138331404</v>
      </c>
    </row>
    <row r="45" spans="1:12" x14ac:dyDescent="0.25">
      <c r="A45">
        <v>215086</v>
      </c>
      <c r="B45">
        <v>14.376000400000001</v>
      </c>
      <c r="C45">
        <v>0.57730000999999997</v>
      </c>
      <c r="D45">
        <v>223.41900634999999</v>
      </c>
      <c r="E45">
        <v>1.5224000200000001</v>
      </c>
      <c r="F45">
        <v>1082.64904785</v>
      </c>
      <c r="G45">
        <v>1.59370005</v>
      </c>
      <c r="H45">
        <v>9.9000003020963209E+37</v>
      </c>
      <c r="J45" s="2">
        <f>TREND(Calibration!$A$2:$A$4,Calibration!$B$2:$B$4,C45)</f>
        <v>377.99897174106536</v>
      </c>
      <c r="K45" s="2">
        <f>TREND(Calibration!$A$2:$A$4,Calibration!$C$2:$C$4,E45)</f>
        <v>593.53609991293695</v>
      </c>
      <c r="L45" s="2">
        <f>TREND(Calibration!$A$2:$A$4,Calibration!$D$2:$D$4,G45)</f>
        <v>605.8050797325393</v>
      </c>
    </row>
    <row r="46" spans="1:12" x14ac:dyDescent="0.25">
      <c r="A46">
        <v>220086</v>
      </c>
      <c r="B46">
        <v>14.524999619999999</v>
      </c>
      <c r="C46">
        <v>0.59299999000000003</v>
      </c>
      <c r="D46">
        <v>554.82501220999995</v>
      </c>
      <c r="E46">
        <v>1.5212999599999999</v>
      </c>
      <c r="F46">
        <v>9.9000003020963209E+37</v>
      </c>
      <c r="G46">
        <v>1.58990002</v>
      </c>
      <c r="H46">
        <v>9.9000003020963209E+37</v>
      </c>
      <c r="J46" s="2">
        <f>TREND(Calibration!$A$2:$A$4,Calibration!$B$2:$B$4,C46)</f>
        <v>387.69631571724915</v>
      </c>
      <c r="K46" s="2">
        <f>TREND(Calibration!$A$2:$A$4,Calibration!$C$2:$C$4,E46)</f>
        <v>593.09234046329664</v>
      </c>
      <c r="L46" s="2">
        <f>TREND(Calibration!$A$2:$A$4,Calibration!$D$2:$D$4,G46)</f>
        <v>604.23377576731536</v>
      </c>
    </row>
    <row r="47" spans="1:12" x14ac:dyDescent="0.25">
      <c r="A47">
        <v>225087</v>
      </c>
      <c r="B47">
        <v>14.541000370000001</v>
      </c>
      <c r="C47">
        <v>0.57999997999999997</v>
      </c>
      <c r="D47">
        <v>9.9000003020963209E+37</v>
      </c>
      <c r="E47">
        <v>1.5245000099999999</v>
      </c>
      <c r="F47">
        <v>1364.4780273399999</v>
      </c>
      <c r="G47">
        <v>1.58560002</v>
      </c>
      <c r="H47">
        <v>9.9000003020963209E+37</v>
      </c>
      <c r="J47" s="2">
        <f>TREND(Calibration!$A$2:$A$4,Calibration!$B$2:$B$4,C47)</f>
        <v>379.66665143335649</v>
      </c>
      <c r="K47" s="2">
        <f>TREND(Calibration!$A$2:$A$4,Calibration!$C$2:$C$4,E47)</f>
        <v>594.38322680297006</v>
      </c>
      <c r="L47" s="2">
        <f>TREND(Calibration!$A$2:$A$4,Calibration!$D$2:$D$4,G47)</f>
        <v>602.4557353175129</v>
      </c>
    </row>
    <row r="48" spans="1:12" x14ac:dyDescent="0.25">
      <c r="A48">
        <v>230086</v>
      </c>
      <c r="B48">
        <v>14.527999879999999</v>
      </c>
      <c r="C48">
        <v>0.57779997999999999</v>
      </c>
      <c r="D48">
        <v>965.28698729999996</v>
      </c>
      <c r="E48">
        <v>1.5240000499999999</v>
      </c>
      <c r="F48">
        <v>1153.1030273399999</v>
      </c>
      <c r="G48">
        <v>1.59200001</v>
      </c>
      <c r="H48">
        <v>9.9000003020963209E+37</v>
      </c>
      <c r="J48" s="2">
        <f>TREND(Calibration!$A$2:$A$4,Calibration!$B$2:$B$4,C48)</f>
        <v>378.30778621520949</v>
      </c>
      <c r="K48" s="2">
        <f>TREND(Calibration!$A$2:$A$4,Calibration!$C$2:$C$4,E48)</f>
        <v>594.18154509975204</v>
      </c>
      <c r="L48" s="2">
        <f>TREND(Calibration!$A$2:$A$4,Calibration!$D$2:$D$4,G48)</f>
        <v>605.10211696828765</v>
      </c>
    </row>
    <row r="49" spans="1:12" x14ac:dyDescent="0.25">
      <c r="A49">
        <v>235086</v>
      </c>
      <c r="B49">
        <v>14.44999981</v>
      </c>
      <c r="C49">
        <v>0.57620000999999998</v>
      </c>
      <c r="D49">
        <v>794.59497069999998</v>
      </c>
      <c r="E49">
        <v>1.5224000200000001</v>
      </c>
      <c r="F49">
        <v>898.58599853999999</v>
      </c>
      <c r="G49">
        <v>1.58990002</v>
      </c>
      <c r="H49">
        <v>9.9000003020963209E+37</v>
      </c>
      <c r="J49" s="2">
        <f>TREND(Calibration!$A$2:$A$4,Calibration!$B$2:$B$4,C49)</f>
        <v>377.31953913199186</v>
      </c>
      <c r="K49" s="2">
        <f>TREND(Calibration!$A$2:$A$4,Calibration!$C$2:$C$4,E49)</f>
        <v>593.53609991293695</v>
      </c>
      <c r="L49" s="2">
        <f>TREND(Calibration!$A$2:$A$4,Calibration!$D$2:$D$4,G49)</f>
        <v>604.23377576731536</v>
      </c>
    </row>
    <row r="50" spans="1:12" x14ac:dyDescent="0.25">
      <c r="A50">
        <v>240086</v>
      </c>
      <c r="B50">
        <v>14.329999920000001</v>
      </c>
      <c r="C50">
        <v>0.56809997999999995</v>
      </c>
      <c r="D50">
        <v>862.47497558999999</v>
      </c>
      <c r="E50">
        <v>1.53639996</v>
      </c>
      <c r="F50">
        <v>627.53601074000005</v>
      </c>
      <c r="G50">
        <v>1.59099996</v>
      </c>
      <c r="H50">
        <v>9.9000003020963209E+37</v>
      </c>
      <c r="J50" s="2">
        <f>TREND(Calibration!$A$2:$A$4,Calibration!$B$2:$B$4,C50)</f>
        <v>372.31642593519746</v>
      </c>
      <c r="K50" s="2">
        <f>TREND(Calibration!$A$2:$A$4,Calibration!$C$2:$C$4,E50)</f>
        <v>599.18361520246299</v>
      </c>
      <c r="L50" s="2">
        <f>TREND(Calibration!$A$2:$A$4,Calibration!$D$2:$D$4,G50)</f>
        <v>604.68859851437492</v>
      </c>
    </row>
    <row r="51" spans="1:12" x14ac:dyDescent="0.25">
      <c r="A51">
        <v>245086</v>
      </c>
      <c r="B51">
        <v>14.28499985</v>
      </c>
      <c r="C51">
        <v>0.58859998000000002</v>
      </c>
      <c r="D51">
        <v>892.81597899999997</v>
      </c>
      <c r="E51">
        <v>1.5552999999999999</v>
      </c>
      <c r="F51">
        <v>710.61798095999995</v>
      </c>
      <c r="G51">
        <v>1.59370005</v>
      </c>
      <c r="H51">
        <v>9.9000003020963209E+37</v>
      </c>
      <c r="J51" s="2">
        <f>TREND(Calibration!$A$2:$A$4,Calibration!$B$2:$B$4,C51)</f>
        <v>384.97857910429497</v>
      </c>
      <c r="K51" s="2">
        <f>TREND(Calibration!$A$2:$A$4,Calibration!$C$2:$C$4,E51)</f>
        <v>606.80780965420024</v>
      </c>
      <c r="L51" s="2">
        <f>TREND(Calibration!$A$2:$A$4,Calibration!$D$2:$D$4,G51)</f>
        <v>605.8050797325393</v>
      </c>
    </row>
    <row r="52" spans="1:12" x14ac:dyDescent="0.25">
      <c r="A52">
        <v>250087</v>
      </c>
      <c r="B52">
        <v>14.180999760000001</v>
      </c>
      <c r="C52">
        <v>0.56969999999999998</v>
      </c>
      <c r="D52">
        <v>9.9000003020963209E+37</v>
      </c>
      <c r="E52">
        <v>1.5120999799999999</v>
      </c>
      <c r="F52">
        <v>690.34399413999995</v>
      </c>
      <c r="G52">
        <v>1.5925999900000001</v>
      </c>
      <c r="H52">
        <v>9.9000003020963209E+37</v>
      </c>
      <c r="J52" s="2">
        <f>TREND(Calibration!$A$2:$A$4,Calibration!$B$2:$B$4,C52)</f>
        <v>373.30470390171553</v>
      </c>
      <c r="K52" s="2">
        <f>TREND(Calibration!$A$2:$A$4,Calibration!$C$2:$C$4,E52)</f>
        <v>589.38110829277775</v>
      </c>
      <c r="L52" s="2">
        <f>TREND(Calibration!$A$2:$A$4,Calibration!$D$2:$D$4,G52)</f>
        <v>605.35020736574643</v>
      </c>
    </row>
    <row r="53" spans="1:12" x14ac:dyDescent="0.25">
      <c r="A53">
        <v>255086</v>
      </c>
      <c r="B53">
        <v>14.18799973</v>
      </c>
      <c r="C53">
        <v>0.56919998000000005</v>
      </c>
      <c r="D53">
        <v>719.23602295000001</v>
      </c>
      <c r="E53">
        <v>1.47860003</v>
      </c>
      <c r="F53">
        <v>794.54998779000005</v>
      </c>
      <c r="G53">
        <v>1.58990002</v>
      </c>
      <c r="H53">
        <v>9.9000003020963209E+37</v>
      </c>
      <c r="J53" s="2">
        <f>TREND(Calibration!$A$2:$A$4,Calibration!$B$2:$B$4,C53)</f>
        <v>372.99585854427107</v>
      </c>
      <c r="K53" s="2">
        <f>TREND(Calibration!$A$2:$A$4,Calibration!$C$2:$C$4,E53)</f>
        <v>575.86737324653041</v>
      </c>
      <c r="L53" s="2">
        <f>TREND(Calibration!$A$2:$A$4,Calibration!$D$2:$D$4,G53)</f>
        <v>604.23377576731536</v>
      </c>
    </row>
    <row r="54" spans="1:12" x14ac:dyDescent="0.25">
      <c r="A54">
        <v>260086</v>
      </c>
      <c r="B54">
        <v>14.23600006</v>
      </c>
      <c r="C54">
        <v>0.57349998000000002</v>
      </c>
      <c r="D54">
        <v>977.74401854999996</v>
      </c>
      <c r="E54">
        <v>1.49699998</v>
      </c>
      <c r="F54">
        <v>622.46801758000004</v>
      </c>
      <c r="G54">
        <v>1.59309995</v>
      </c>
      <c r="H54">
        <v>9.9000003020963209E+37</v>
      </c>
      <c r="J54" s="2">
        <f>TREND(Calibration!$A$2:$A$4,Calibration!$B$2:$B$4,C54)</f>
        <v>375.65182237974028</v>
      </c>
      <c r="K54" s="2">
        <f>TREND(Calibration!$A$2:$A$4,Calibration!$C$2:$C$4,E54)</f>
        <v>583.2898335536114</v>
      </c>
      <c r="L54" s="2">
        <f>TREND(Calibration!$A$2:$A$4,Calibration!$D$2:$D$4,G54)</f>
        <v>605.5569397153472</v>
      </c>
    </row>
    <row r="55" spans="1:12" x14ac:dyDescent="0.25">
      <c r="A55">
        <v>265086</v>
      </c>
      <c r="B55">
        <v>14.25899982</v>
      </c>
      <c r="C55">
        <v>0.57139998999999997</v>
      </c>
      <c r="D55">
        <v>1236.26403809</v>
      </c>
      <c r="E55">
        <v>1.4641</v>
      </c>
      <c r="F55">
        <v>396.11099243000001</v>
      </c>
      <c r="G55">
        <v>1.5872000500000001</v>
      </c>
      <c r="H55">
        <v>9.9000003020963209E+37</v>
      </c>
      <c r="J55" s="2">
        <f>TREND(Calibration!$A$2:$A$4,Calibration!$B$2:$B$4,C55)</f>
        <v>374.35472993907814</v>
      </c>
      <c r="K55" s="2">
        <f>TREND(Calibration!$A$2:$A$4,Calibration!$C$2:$C$4,E55)</f>
        <v>570.01812381234799</v>
      </c>
      <c r="L55" s="2">
        <f>TREND(Calibration!$A$2:$A$4,Calibration!$D$2:$D$4,G55)</f>
        <v>603.11734416888453</v>
      </c>
    </row>
    <row r="56" spans="1:12" x14ac:dyDescent="0.25">
      <c r="A56">
        <v>270086</v>
      </c>
      <c r="B56">
        <v>14.243000029999999</v>
      </c>
      <c r="C56">
        <v>0.57679999000000004</v>
      </c>
      <c r="D56">
        <v>639.63897704999999</v>
      </c>
      <c r="E56">
        <v>1.5402</v>
      </c>
      <c r="F56">
        <v>458.29098511000001</v>
      </c>
      <c r="G56">
        <v>1.5822999499999999</v>
      </c>
      <c r="H56">
        <v>9.9000003020963209E+37</v>
      </c>
      <c r="J56" s="2">
        <f>TREND(Calibration!$A$2:$A$4,Calibration!$B$2:$B$4,C56)</f>
        <v>377.69012638362091</v>
      </c>
      <c r="K56" s="2">
        <f>TREND(Calibration!$A$2:$A$4,Calibration!$C$2:$C$4,E56)</f>
        <v>600.716534915034</v>
      </c>
      <c r="L56" s="2">
        <f>TREND(Calibration!$A$2:$A$4,Calibration!$D$2:$D$4,G56)</f>
        <v>601.09116370188974</v>
      </c>
    </row>
    <row r="57" spans="1:12" x14ac:dyDescent="0.25">
      <c r="A57">
        <v>275097</v>
      </c>
      <c r="B57">
        <v>14.190999980000001</v>
      </c>
      <c r="C57">
        <v>0.58429998000000005</v>
      </c>
      <c r="D57">
        <v>1083.3559570299999</v>
      </c>
      <c r="E57">
        <v>1.6449999799999999</v>
      </c>
      <c r="F57">
        <v>835.60998534999999</v>
      </c>
      <c r="G57">
        <v>1.5829000499999999</v>
      </c>
      <c r="H57">
        <v>9.9000003020963209E+37</v>
      </c>
      <c r="J57" s="2">
        <f>TREND(Calibration!$A$2:$A$4,Calibration!$B$2:$B$4,C57)</f>
        <v>382.32261526882576</v>
      </c>
      <c r="K57" s="2">
        <f>TREND(Calibration!$A$2:$A$4,Calibration!$C$2:$C$4,E57)</f>
        <v>642.99239391100321</v>
      </c>
      <c r="L57" s="2">
        <f>TREND(Calibration!$A$2:$A$4,Calibration!$D$2:$D$4,G57)</f>
        <v>601.33930371908195</v>
      </c>
    </row>
    <row r="58" spans="1:12" x14ac:dyDescent="0.25">
      <c r="A58">
        <v>280087</v>
      </c>
      <c r="B58">
        <v>14.12899971</v>
      </c>
      <c r="C58">
        <v>0.58219999</v>
      </c>
      <c r="D58">
        <v>9.9000003020963209E+37</v>
      </c>
      <c r="E58">
        <v>1.5942000199999999</v>
      </c>
      <c r="F58">
        <v>548.10302734000004</v>
      </c>
      <c r="G58">
        <v>1.5829000499999999</v>
      </c>
      <c r="H58">
        <v>9.9000003020963209E+37</v>
      </c>
      <c r="J58" s="2">
        <f>TREND(Calibration!$A$2:$A$4,Calibration!$B$2:$B$4,C58)</f>
        <v>381.02552282816362</v>
      </c>
      <c r="K58" s="2">
        <f>TREND(Calibration!$A$2:$A$4,Calibration!$C$2:$C$4,E58)</f>
        <v>622.4999095998337</v>
      </c>
      <c r="L58" s="2">
        <f>TREND(Calibration!$A$2:$A$4,Calibration!$D$2:$D$4,G58)</f>
        <v>601.33930371908195</v>
      </c>
    </row>
    <row r="59" spans="1:12" x14ac:dyDescent="0.25">
      <c r="A59">
        <v>285086</v>
      </c>
      <c r="B59">
        <v>14.126000400000001</v>
      </c>
      <c r="C59">
        <v>0.58590001000000003</v>
      </c>
      <c r="D59">
        <v>964.65197753999996</v>
      </c>
      <c r="E59">
        <v>1.5316000000000001</v>
      </c>
      <c r="F59">
        <v>879.36798095999995</v>
      </c>
      <c r="G59">
        <v>1.5882999900000001</v>
      </c>
      <c r="H59">
        <v>9.9000003020963209E+37</v>
      </c>
      <c r="J59" s="2">
        <f>TREND(Calibration!$A$2:$A$4,Calibration!$B$2:$B$4,C59)</f>
        <v>383.31089941200383</v>
      </c>
      <c r="K59" s="2">
        <f>TREND(Calibration!$A$2:$A$4,Calibration!$C$2:$C$4,E59)</f>
        <v>597.24733208345583</v>
      </c>
      <c r="L59" s="2">
        <f>TREND(Calibration!$A$2:$A$4,Calibration!$D$2:$D$4,G59)</f>
        <v>603.57216691594397</v>
      </c>
    </row>
    <row r="60" spans="1:12" x14ac:dyDescent="0.25">
      <c r="A60">
        <v>290086</v>
      </c>
      <c r="B60">
        <v>14.126000400000001</v>
      </c>
      <c r="C60">
        <v>0.59460002000000001</v>
      </c>
      <c r="D60">
        <v>1189.02404785</v>
      </c>
      <c r="E60">
        <v>1.6099000000000001</v>
      </c>
      <c r="F60">
        <v>954.38702393000005</v>
      </c>
      <c r="G60">
        <v>1.59370005</v>
      </c>
      <c r="H60">
        <v>9.9000003020963209E+37</v>
      </c>
      <c r="J60" s="2">
        <f>TREND(Calibration!$A$2:$A$4,Calibration!$B$2:$B$4,C60)</f>
        <v>388.68459986042723</v>
      </c>
      <c r="K60" s="2">
        <f>TREND(Calibration!$A$2:$A$4,Calibration!$C$2:$C$4,E60)</f>
        <v>628.83321367794088</v>
      </c>
      <c r="L60" s="2">
        <f>TREND(Calibration!$A$2:$A$4,Calibration!$D$2:$D$4,G60)</f>
        <v>605.8050797325393</v>
      </c>
    </row>
    <row r="61" spans="1:12" x14ac:dyDescent="0.25">
      <c r="A61">
        <v>295086</v>
      </c>
      <c r="B61">
        <v>14.178000450000001</v>
      </c>
      <c r="C61">
        <v>0.60159998999999997</v>
      </c>
      <c r="D61">
        <v>1227.5870361299999</v>
      </c>
      <c r="E61">
        <v>1.5964000199999999</v>
      </c>
      <c r="F61">
        <v>968.10101318</v>
      </c>
      <c r="G61">
        <v>1.5887999500000001</v>
      </c>
      <c r="H61">
        <v>9.9000003020963209E+37</v>
      </c>
      <c r="J61" s="2">
        <f>TREND(Calibration!$A$2:$A$4,Calibration!$B$2:$B$4,C61)</f>
        <v>393.00824338818757</v>
      </c>
      <c r="K61" s="2">
        <f>TREND(Calibration!$A$2:$A$4,Calibration!$C$2:$C$4,E61)</f>
        <v>623.38738009163274</v>
      </c>
      <c r="L61" s="2">
        <f>TREND(Calibration!$A$2:$A$4,Calibration!$D$2:$D$4,G61)</f>
        <v>603.77889926554474</v>
      </c>
    </row>
    <row r="62" spans="1:12" x14ac:dyDescent="0.25">
      <c r="A62">
        <v>300086</v>
      </c>
      <c r="B62">
        <v>14.25599957</v>
      </c>
      <c r="C62">
        <v>0.59509999000000002</v>
      </c>
      <c r="D62">
        <v>1339.80505371</v>
      </c>
      <c r="E62">
        <v>1.5779999499999999</v>
      </c>
      <c r="F62">
        <v>1251.7719726600001</v>
      </c>
      <c r="G62">
        <v>1.5893000399999999</v>
      </c>
      <c r="H62">
        <v>9.9000003020963209E+37</v>
      </c>
      <c r="J62" s="2">
        <f>TREND(Calibration!$A$2:$A$4,Calibration!$B$2:$B$4,C62)</f>
        <v>388.9934143345713</v>
      </c>
      <c r="K62" s="2">
        <f>TREND(Calibration!$A$2:$A$4,Calibration!$C$2:$C$4,E62)</f>
        <v>615.96487137707038</v>
      </c>
      <c r="L62" s="2">
        <f>TREND(Calibration!$A$2:$A$4,Calibration!$D$2:$D$4,G62)</f>
        <v>603.9856853698567</v>
      </c>
    </row>
    <row r="63" spans="1:12" x14ac:dyDescent="0.25">
      <c r="A63">
        <v>305087</v>
      </c>
      <c r="B63">
        <v>14.303999900000001</v>
      </c>
      <c r="C63">
        <v>0.60430002000000005</v>
      </c>
      <c r="D63">
        <v>1008.86401367</v>
      </c>
      <c r="E63">
        <v>1.5424</v>
      </c>
      <c r="F63">
        <v>1143.0040283200001</v>
      </c>
      <c r="G63">
        <v>1.5893000399999999</v>
      </c>
      <c r="H63">
        <v>9.9000003020963209E+37</v>
      </c>
      <c r="J63" s="2">
        <f>TREND(Calibration!$A$2:$A$4,Calibration!$B$2:$B$4,C63)</f>
        <v>394.6759601404392</v>
      </c>
      <c r="K63" s="2">
        <f>TREND(Calibration!$A$2:$A$4,Calibration!$C$2:$C$4,E63)</f>
        <v>601.60400540683304</v>
      </c>
      <c r="L63" s="2">
        <f>TREND(Calibration!$A$2:$A$4,Calibration!$D$2:$D$4,G63)</f>
        <v>603.9856853698567</v>
      </c>
    </row>
    <row r="64" spans="1:12" x14ac:dyDescent="0.25">
      <c r="A64">
        <v>310087</v>
      </c>
      <c r="B64">
        <v>14.28800011</v>
      </c>
      <c r="C64">
        <v>0.62050002999999998</v>
      </c>
      <c r="D64">
        <v>9.9000003020963209E+37</v>
      </c>
      <c r="E64">
        <v>1.5159000199999999</v>
      </c>
      <c r="F64">
        <v>1019.7039794900001</v>
      </c>
      <c r="G64">
        <v>1.5887999500000001</v>
      </c>
      <c r="H64">
        <v>9.9000003020963209E+37</v>
      </c>
      <c r="J64" s="2">
        <f>TREND(Calibration!$A$2:$A$4,Calibration!$B$2:$B$4,C64)</f>
        <v>404.68215565072751</v>
      </c>
      <c r="K64" s="2">
        <f>TREND(Calibration!$A$2:$A$4,Calibration!$C$2:$C$4,E64)</f>
        <v>590.91402800534865</v>
      </c>
      <c r="L64" s="2">
        <f>TREND(Calibration!$A$2:$A$4,Calibration!$D$2:$D$4,G64)</f>
        <v>603.77889926554474</v>
      </c>
    </row>
    <row r="65" spans="1:12" x14ac:dyDescent="0.25">
      <c r="A65">
        <v>315086</v>
      </c>
      <c r="B65">
        <v>14.18799973</v>
      </c>
      <c r="C65">
        <v>0.62159997</v>
      </c>
      <c r="D65">
        <v>1265.0200195299999</v>
      </c>
      <c r="E65">
        <v>1.4986000100000001</v>
      </c>
      <c r="F65">
        <v>1339.0209960899999</v>
      </c>
      <c r="G65">
        <v>1.5877000100000001</v>
      </c>
      <c r="H65">
        <v>9.9000003020963209E+37</v>
      </c>
      <c r="J65" s="2">
        <f>TREND(Calibration!$A$2:$A$4,Calibration!$B$2:$B$4,C65)</f>
        <v>405.36155119984056</v>
      </c>
      <c r="K65" s="2">
        <f>TREND(Calibration!$A$2:$A$4,Calibration!$C$2:$C$4,E65)</f>
        <v>583.93527874042661</v>
      </c>
      <c r="L65" s="2">
        <f>TREND(Calibration!$A$2:$A$4,Calibration!$D$2:$D$4,G65)</f>
        <v>603.32407651848519</v>
      </c>
    </row>
    <row r="66" spans="1:12" x14ac:dyDescent="0.25">
      <c r="A66">
        <v>320087</v>
      </c>
      <c r="B66">
        <v>14.17500019</v>
      </c>
      <c r="C66">
        <v>0.62099998999999995</v>
      </c>
      <c r="D66">
        <v>742.76898193</v>
      </c>
      <c r="E66">
        <v>1.52289999</v>
      </c>
      <c r="F66">
        <v>9.9000003020963209E+37</v>
      </c>
      <c r="G66">
        <v>1.5865999500000001</v>
      </c>
      <c r="H66">
        <v>9.9000003020963209E+37</v>
      </c>
      <c r="J66" s="2">
        <f>TREND(Calibration!$A$2:$A$4,Calibration!$B$2:$B$4,C66)</f>
        <v>404.99096394821146</v>
      </c>
      <c r="K66" s="2">
        <f>TREND(Calibration!$A$2:$A$4,Calibration!$C$2:$C$4,E66)</f>
        <v>593.73778565011173</v>
      </c>
      <c r="L66" s="2">
        <f>TREND(Calibration!$A$2:$A$4,Calibration!$D$2:$D$4,G66)</f>
        <v>602.86920415169232</v>
      </c>
    </row>
    <row r="67" spans="1:12" x14ac:dyDescent="0.25">
      <c r="A67">
        <v>325088</v>
      </c>
      <c r="B67">
        <v>14.100000380000001</v>
      </c>
      <c r="C67">
        <v>0.62319999999999998</v>
      </c>
      <c r="D67">
        <v>1067.2669677700001</v>
      </c>
      <c r="E67">
        <v>1.55799997</v>
      </c>
      <c r="F67">
        <v>9.9000003020963209E+37</v>
      </c>
      <c r="G67">
        <v>1.58609998</v>
      </c>
      <c r="H67">
        <v>9.9000003020963209E+37</v>
      </c>
      <c r="J67" s="2">
        <f>TREND(Calibration!$A$2:$A$4,Calibration!$B$2:$B$4,C67)</f>
        <v>406.34983534301864</v>
      </c>
      <c r="K67" s="2">
        <f>TREND(Calibration!$A$2:$A$4,Calibration!$C$2:$C$4,E67)</f>
        <v>607.89696588317429</v>
      </c>
      <c r="L67" s="2">
        <f>TREND(Calibration!$A$2:$A$4,Calibration!$D$2:$D$4,G67)</f>
        <v>602.66246766711367</v>
      </c>
    </row>
    <row r="68" spans="1:12" x14ac:dyDescent="0.25">
      <c r="A68">
        <v>330087</v>
      </c>
      <c r="B68">
        <v>14.083999629999999</v>
      </c>
      <c r="C68">
        <v>0.61780000000000002</v>
      </c>
      <c r="D68">
        <v>9.9000003020963209E+37</v>
      </c>
      <c r="E68">
        <v>1.48029995</v>
      </c>
      <c r="F68">
        <v>1106.9360351600001</v>
      </c>
      <c r="G68">
        <v>1.5877000100000001</v>
      </c>
      <c r="H68">
        <v>9.9000003020963209E+37</v>
      </c>
      <c r="J68" s="2">
        <f>TREND(Calibration!$A$2:$A$4,Calibration!$B$2:$B$4,C68)</f>
        <v>403.01443889847587</v>
      </c>
      <c r="K68" s="2">
        <f>TREND(Calibration!$A$2:$A$4,Calibration!$C$2:$C$4,E68)</f>
        <v>576.55311362762995</v>
      </c>
      <c r="L68" s="2">
        <f>TREND(Calibration!$A$2:$A$4,Calibration!$D$2:$D$4,G68)</f>
        <v>603.32407651848519</v>
      </c>
    </row>
    <row r="69" spans="1:12" x14ac:dyDescent="0.25">
      <c r="A69">
        <v>335087</v>
      </c>
      <c r="B69">
        <v>14.09399986</v>
      </c>
      <c r="C69">
        <v>0.61290001999999999</v>
      </c>
      <c r="D69">
        <v>980.00500488</v>
      </c>
      <c r="E69">
        <v>1.4354000099999999</v>
      </c>
      <c r="F69">
        <v>1183.8790283200001</v>
      </c>
      <c r="G69">
        <v>1.5872000500000001</v>
      </c>
      <c r="H69">
        <v>9.9000003020963209E+37</v>
      </c>
      <c r="J69" s="2">
        <f>TREND(Calibration!$A$2:$A$4,Calibration!$B$2:$B$4,C69)</f>
        <v>399.98788781137762</v>
      </c>
      <c r="K69" s="2">
        <f>TREND(Calibration!$A$2:$A$4,Calibration!$C$2:$C$4,E69)</f>
        <v>558.4406718851078</v>
      </c>
      <c r="L69" s="2">
        <f>TREND(Calibration!$A$2:$A$4,Calibration!$D$2:$D$4,G69)</f>
        <v>603.11734416888453</v>
      </c>
    </row>
    <row r="70" spans="1:12" x14ac:dyDescent="0.25">
      <c r="A70">
        <v>340087</v>
      </c>
      <c r="B70">
        <v>14.23600006</v>
      </c>
      <c r="C70">
        <v>0.61019999000000003</v>
      </c>
      <c r="D70">
        <v>800.93298340000001</v>
      </c>
      <c r="E70">
        <v>1.4688999700000001</v>
      </c>
      <c r="F70">
        <v>1290.7419433600001</v>
      </c>
      <c r="G70">
        <v>1.5850000399999999</v>
      </c>
      <c r="H70">
        <v>9.9000003020963209E+37</v>
      </c>
      <c r="J70" s="2">
        <f>TREND(Calibration!$A$2:$A$4,Calibration!$B$2:$B$4,C70)</f>
        <v>398.32017105912604</v>
      </c>
      <c r="K70" s="2">
        <f>TREND(Calibration!$A$2:$A$4,Calibration!$C$2:$C$4,E70)</f>
        <v>571.95441096531204</v>
      </c>
      <c r="L70" s="2">
        <f>TREND(Calibration!$A$2:$A$4,Calibration!$D$2:$D$4,G70)</f>
        <v>602.20764492005424</v>
      </c>
    </row>
    <row r="71" spans="1:12" x14ac:dyDescent="0.25">
      <c r="A71">
        <v>345087</v>
      </c>
      <c r="B71">
        <v>14.35999966</v>
      </c>
      <c r="C71">
        <v>0.60650002999999997</v>
      </c>
      <c r="D71">
        <v>945.53997803000004</v>
      </c>
      <c r="E71">
        <v>1.51370001</v>
      </c>
      <c r="F71">
        <v>1252.5389404299999</v>
      </c>
      <c r="G71">
        <v>1.5925999900000001</v>
      </c>
      <c r="H71">
        <v>9.9000003020963209E+37</v>
      </c>
      <c r="J71" s="2">
        <f>TREND(Calibration!$A$2:$A$4,Calibration!$B$2:$B$4,C71)</f>
        <v>396.03483153524633</v>
      </c>
      <c r="K71" s="2">
        <f>TREND(Calibration!$A$2:$A$4,Calibration!$C$2:$C$4,E71)</f>
        <v>590.02655347959285</v>
      </c>
      <c r="L71" s="2">
        <f>TREND(Calibration!$A$2:$A$4,Calibration!$D$2:$D$4,G71)</f>
        <v>605.35020736574643</v>
      </c>
    </row>
    <row r="72" spans="1:12" x14ac:dyDescent="0.25">
      <c r="A72">
        <v>350087</v>
      </c>
      <c r="B72">
        <v>14.381999970000001</v>
      </c>
      <c r="C72">
        <v>0.60000001999999997</v>
      </c>
      <c r="D72">
        <v>846.97302246000004</v>
      </c>
      <c r="E72">
        <v>1.5159000199999999</v>
      </c>
      <c r="F72">
        <v>1211.9949951200001</v>
      </c>
      <c r="G72">
        <v>1.58560002</v>
      </c>
      <c r="H72">
        <v>9.9000003020963209E+37</v>
      </c>
      <c r="J72" s="2">
        <f>TREND(Calibration!$A$2:$A$4,Calibration!$B$2:$B$4,C72)</f>
        <v>392.01999630496994</v>
      </c>
      <c r="K72" s="2">
        <f>TREND(Calibration!$A$2:$A$4,Calibration!$C$2:$C$4,E72)</f>
        <v>590.91402800534865</v>
      </c>
      <c r="L72" s="2">
        <f>TREND(Calibration!$A$2:$A$4,Calibration!$D$2:$D$4,G72)</f>
        <v>602.4557353175129</v>
      </c>
    </row>
    <row r="73" spans="1:12" x14ac:dyDescent="0.25">
      <c r="A73">
        <v>355087</v>
      </c>
      <c r="B73">
        <v>14.321000099999999</v>
      </c>
      <c r="C73">
        <v>0.59780001999999999</v>
      </c>
      <c r="D73">
        <v>809.02600098000005</v>
      </c>
      <c r="E73">
        <v>1.53750002</v>
      </c>
      <c r="F73">
        <v>1085.4969482399999</v>
      </c>
      <c r="G73">
        <v>1.5834000100000001</v>
      </c>
      <c r="H73">
        <v>9.9000003020963209E+37</v>
      </c>
      <c r="J73" s="2">
        <f>TREND(Calibration!$A$2:$A$4,Calibration!$B$2:$B$4,C73)</f>
        <v>390.66113108682293</v>
      </c>
      <c r="K73" s="2">
        <f>TREND(Calibration!$A$2:$A$4,Calibration!$C$2:$C$4,E73)</f>
        <v>599.62737465210319</v>
      </c>
      <c r="L73" s="2">
        <f>TREND(Calibration!$A$2:$A$4,Calibration!$D$2:$D$4,G73)</f>
        <v>601.54603606868272</v>
      </c>
    </row>
    <row r="74" spans="1:12" x14ac:dyDescent="0.25">
      <c r="A74">
        <v>360087</v>
      </c>
      <c r="B74">
        <v>14.303999900000001</v>
      </c>
      <c r="C74">
        <v>0.58969998000000001</v>
      </c>
      <c r="D74">
        <v>858.49798583999996</v>
      </c>
      <c r="E74">
        <v>1.55050004</v>
      </c>
      <c r="F74">
        <v>929.75799560999997</v>
      </c>
      <c r="G74">
        <v>1.58389997</v>
      </c>
      <c r="H74">
        <v>9.9000003020963209E+37</v>
      </c>
      <c r="J74" s="2">
        <f>TREND(Calibration!$A$2:$A$4,Calibration!$B$2:$B$4,C74)</f>
        <v>385.65801171336847</v>
      </c>
      <c r="K74" s="2">
        <f>TREND(Calibration!$A$2:$A$4,Calibration!$C$2:$C$4,E74)</f>
        <v>604.87152653519308</v>
      </c>
      <c r="L74" s="2">
        <f>TREND(Calibration!$A$2:$A$4,Calibration!$D$2:$D$4,G74)</f>
        <v>601.75276841828349</v>
      </c>
    </row>
    <row r="75" spans="1:12" x14ac:dyDescent="0.25">
      <c r="A75">
        <v>365087</v>
      </c>
      <c r="B75">
        <v>14.243000029999999</v>
      </c>
      <c r="C75">
        <v>0.58759998999999996</v>
      </c>
      <c r="D75">
        <v>865.37097168000003</v>
      </c>
      <c r="E75">
        <v>1.5255999600000001</v>
      </c>
      <c r="F75">
        <v>774.81799316000001</v>
      </c>
      <c r="G75">
        <v>1.5822999499999999</v>
      </c>
      <c r="H75">
        <v>9.9000003020963209E+37</v>
      </c>
      <c r="J75" s="2">
        <f>TREND(Calibration!$A$2:$A$4,Calibration!$B$2:$B$4,C75)</f>
        <v>384.36091927270638</v>
      </c>
      <c r="K75" s="2">
        <f>TREND(Calibration!$A$2:$A$4,Calibration!$C$2:$C$4,E75)</f>
        <v>594.82694187908578</v>
      </c>
      <c r="L75" s="2">
        <f>TREND(Calibration!$A$2:$A$4,Calibration!$D$2:$D$4,G75)</f>
        <v>601.09116370188974</v>
      </c>
    </row>
    <row r="76" spans="1:12" x14ac:dyDescent="0.25">
      <c r="A76">
        <v>370087</v>
      </c>
      <c r="B76">
        <v>14.23600006</v>
      </c>
      <c r="C76">
        <v>0.57840002000000001</v>
      </c>
      <c r="D76">
        <v>574.34497069999998</v>
      </c>
      <c r="E76">
        <v>1.56400001</v>
      </c>
      <c r="F76">
        <v>774.82397461000005</v>
      </c>
      <c r="G76">
        <v>1.5829000499999999</v>
      </c>
      <c r="H76">
        <v>9.9000003020963209E+37</v>
      </c>
      <c r="J76" s="2">
        <f>TREND(Calibration!$A$2:$A$4,Calibration!$B$2:$B$4,C76)</f>
        <v>378.67841052679898</v>
      </c>
      <c r="K76" s="2">
        <f>TREND(Calibration!$A$2:$A$4,Calibration!$C$2:$C$4,E76)</f>
        <v>610.31735608754434</v>
      </c>
      <c r="L76" s="2">
        <f>TREND(Calibration!$A$2:$A$4,Calibration!$D$2:$D$4,G76)</f>
        <v>601.33930371908195</v>
      </c>
    </row>
    <row r="77" spans="1:12" x14ac:dyDescent="0.25">
      <c r="A77">
        <v>375097</v>
      </c>
      <c r="B77">
        <v>14.25899982</v>
      </c>
      <c r="C77">
        <v>0.57410002000000004</v>
      </c>
      <c r="D77">
        <v>631.47100829999999</v>
      </c>
      <c r="E77">
        <v>1.4986000100000001</v>
      </c>
      <c r="F77">
        <v>797.19598388999998</v>
      </c>
      <c r="G77">
        <v>1.5850000399999999</v>
      </c>
      <c r="H77">
        <v>9.9000003020963209E+37</v>
      </c>
      <c r="J77" s="2">
        <f>TREND(Calibration!$A$2:$A$4,Calibration!$B$2:$B$4,C77)</f>
        <v>376.02244669132978</v>
      </c>
      <c r="K77" s="2">
        <f>TREND(Calibration!$A$2:$A$4,Calibration!$C$2:$C$4,E77)</f>
        <v>583.93527874042661</v>
      </c>
      <c r="L77" s="2">
        <f>TREND(Calibration!$A$2:$A$4,Calibration!$D$2:$D$4,G77)</f>
        <v>602.20764492005424</v>
      </c>
    </row>
    <row r="78" spans="1:12" x14ac:dyDescent="0.25">
      <c r="A78">
        <v>380088</v>
      </c>
      <c r="B78">
        <v>14.32699966</v>
      </c>
      <c r="C78">
        <v>0.57239996999999998</v>
      </c>
      <c r="D78">
        <v>1169.8399658200001</v>
      </c>
      <c r="E78">
        <v>1.5055999799999999</v>
      </c>
      <c r="F78">
        <v>477.70901488999999</v>
      </c>
      <c r="G78">
        <v>1.58389997</v>
      </c>
      <c r="H78">
        <v>9.9000003020963209E+37</v>
      </c>
      <c r="J78" s="2">
        <f>TREND(Calibration!$A$2:$A$4,Calibration!$B$2:$B$4,C78)</f>
        <v>374.97238359400666</v>
      </c>
      <c r="K78" s="2">
        <f>TREND(Calibration!$A$2:$A$4,Calibration!$C$2:$C$4,E78)</f>
        <v>586.75903638518957</v>
      </c>
      <c r="L78" s="2">
        <f>TREND(Calibration!$A$2:$A$4,Calibration!$D$2:$D$4,G78)</f>
        <v>601.75276841828349</v>
      </c>
    </row>
    <row r="79" spans="1:12" x14ac:dyDescent="0.25">
      <c r="A79">
        <v>385088</v>
      </c>
      <c r="B79">
        <v>14.385999679999999</v>
      </c>
      <c r="C79">
        <v>0.57410002000000004</v>
      </c>
      <c r="D79">
        <v>960.58599853999999</v>
      </c>
      <c r="E79">
        <v>1.43920004</v>
      </c>
      <c r="F79">
        <v>465.01098632999998</v>
      </c>
      <c r="G79">
        <v>1.5882999900000001</v>
      </c>
      <c r="H79">
        <v>9.9000003020963209E+37</v>
      </c>
      <c r="J79" s="2">
        <f>TREND(Calibration!$A$2:$A$4,Calibration!$B$2:$B$4,C79)</f>
        <v>376.02244669132978</v>
      </c>
      <c r="K79" s="2">
        <f>TREND(Calibration!$A$2:$A$4,Calibration!$C$2:$C$4,E79)</f>
        <v>559.97358756372205</v>
      </c>
      <c r="L79" s="2">
        <f>TREND(Calibration!$A$2:$A$4,Calibration!$D$2:$D$4,G79)</f>
        <v>603.57216691594397</v>
      </c>
    </row>
    <row r="80" spans="1:12" x14ac:dyDescent="0.25">
      <c r="A80">
        <v>390088</v>
      </c>
      <c r="B80">
        <v>14.347000120000001</v>
      </c>
      <c r="C80">
        <v>0.59240000999999998</v>
      </c>
      <c r="D80">
        <v>9.9000003020963209E+37</v>
      </c>
      <c r="E80">
        <v>1.46080005</v>
      </c>
      <c r="F80">
        <v>401.27700806000001</v>
      </c>
      <c r="G80">
        <v>1.58609998</v>
      </c>
      <c r="H80">
        <v>9.9000003020963209E+37</v>
      </c>
      <c r="J80" s="2">
        <f>TREND(Calibration!$A$2:$A$4,Calibration!$B$2:$B$4,C80)</f>
        <v>387.3257284656201</v>
      </c>
      <c r="K80" s="2">
        <f>TREND(Calibration!$A$2:$A$4,Calibration!$C$2:$C$4,E80)</f>
        <v>568.68693824443335</v>
      </c>
      <c r="L80" s="2">
        <f>TREND(Calibration!$A$2:$A$4,Calibration!$D$2:$D$4,G80)</f>
        <v>602.66246766711367</v>
      </c>
    </row>
    <row r="81" spans="1:12" x14ac:dyDescent="0.25">
      <c r="A81">
        <v>395089</v>
      </c>
      <c r="B81">
        <v>14.25599957</v>
      </c>
      <c r="C81">
        <v>0.58539998999999998</v>
      </c>
      <c r="D81">
        <v>1029.87402344</v>
      </c>
      <c r="E81">
        <v>1.5942000199999999</v>
      </c>
      <c r="F81">
        <v>644.19702147999999</v>
      </c>
      <c r="G81">
        <v>1.5834000100000001</v>
      </c>
      <c r="H81">
        <v>9.9000003020963209E+37</v>
      </c>
      <c r="J81" s="2">
        <f>TREND(Calibration!$A$2:$A$4,Calibration!$B$2:$B$4,C81)</f>
        <v>383.00205405455932</v>
      </c>
      <c r="K81" s="2">
        <f>TREND(Calibration!$A$2:$A$4,Calibration!$C$2:$C$4,E81)</f>
        <v>622.4999095998337</v>
      </c>
      <c r="L81" s="2">
        <f>TREND(Calibration!$A$2:$A$4,Calibration!$D$2:$D$4,G81)</f>
        <v>601.54603606868272</v>
      </c>
    </row>
    <row r="82" spans="1:12" x14ac:dyDescent="0.25">
      <c r="A82">
        <v>400088</v>
      </c>
      <c r="B82">
        <v>14.239999770000001</v>
      </c>
      <c r="C82">
        <v>0.59189999000000004</v>
      </c>
      <c r="D82">
        <v>358.24099731000001</v>
      </c>
      <c r="E82">
        <v>1.5514999599999999</v>
      </c>
      <c r="F82">
        <v>1188.8459472699999</v>
      </c>
      <c r="G82">
        <v>1.58990002</v>
      </c>
      <c r="H82">
        <v>9.9000003020963209E+37</v>
      </c>
      <c r="J82" s="2">
        <f>TREND(Calibration!$A$2:$A$4,Calibration!$B$2:$B$4,C82)</f>
        <v>387.01688310817565</v>
      </c>
      <c r="K82" s="2">
        <f>TREND(Calibration!$A$2:$A$4,Calibration!$C$2:$C$4,E82)</f>
        <v>605.27488994162934</v>
      </c>
      <c r="L82" s="2">
        <f>TREND(Calibration!$A$2:$A$4,Calibration!$D$2:$D$4,G82)</f>
        <v>604.23377576731536</v>
      </c>
    </row>
    <row r="83" spans="1:12" x14ac:dyDescent="0.25">
      <c r="A83">
        <v>405088</v>
      </c>
      <c r="B83">
        <v>14.184000019999999</v>
      </c>
      <c r="C83">
        <v>0.58759998999999996</v>
      </c>
      <c r="D83">
        <v>879.13000488</v>
      </c>
      <c r="E83">
        <v>1.50020003</v>
      </c>
      <c r="F83">
        <v>872.81298828000001</v>
      </c>
      <c r="G83">
        <v>1.59200001</v>
      </c>
      <c r="H83">
        <v>9.9000003020963209E+37</v>
      </c>
      <c r="J83" s="2">
        <f>TREND(Calibration!$A$2:$A$4,Calibration!$B$2:$B$4,C83)</f>
        <v>384.36091927270638</v>
      </c>
      <c r="K83" s="2">
        <f>TREND(Calibration!$A$2:$A$4,Calibration!$C$2:$C$4,E83)</f>
        <v>584.58071989328494</v>
      </c>
      <c r="L83" s="2">
        <f>TREND(Calibration!$A$2:$A$4,Calibration!$D$2:$D$4,G83)</f>
        <v>605.10211696828765</v>
      </c>
    </row>
    <row r="84" spans="1:12" x14ac:dyDescent="0.25">
      <c r="A84">
        <v>410088</v>
      </c>
      <c r="B84">
        <v>14.131999970000001</v>
      </c>
      <c r="C84">
        <v>0.59130000999999999</v>
      </c>
      <c r="D84">
        <v>775.57202147999999</v>
      </c>
      <c r="E84">
        <v>1.4996999499999999</v>
      </c>
      <c r="F84">
        <v>945.21099853999999</v>
      </c>
      <c r="G84">
        <v>1.5877000100000001</v>
      </c>
      <c r="H84">
        <v>9.9000003020963209E+37</v>
      </c>
      <c r="J84" s="2">
        <f>TREND(Calibration!$A$2:$A$4,Calibration!$B$2:$B$4,C84)</f>
        <v>386.64629585654654</v>
      </c>
      <c r="K84" s="2">
        <f>TREND(Calibration!$A$2:$A$4,Calibration!$C$2:$C$4,E84)</f>
        <v>584.37898978258534</v>
      </c>
      <c r="L84" s="2">
        <f>TREND(Calibration!$A$2:$A$4,Calibration!$D$2:$D$4,G84)</f>
        <v>603.32407651848519</v>
      </c>
    </row>
    <row r="85" spans="1:12" x14ac:dyDescent="0.25">
      <c r="A85">
        <v>415088</v>
      </c>
      <c r="B85">
        <v>14.119999890000001</v>
      </c>
      <c r="C85">
        <v>0.59399997999999998</v>
      </c>
      <c r="D85">
        <v>1201.01293945</v>
      </c>
      <c r="E85">
        <v>1.4835</v>
      </c>
      <c r="F85">
        <v>928.57702637</v>
      </c>
      <c r="G85">
        <v>1.5829000499999999</v>
      </c>
      <c r="H85">
        <v>9.9000003020963209E+37</v>
      </c>
      <c r="J85" s="2">
        <f>TREND(Calibration!$A$2:$A$4,Calibration!$B$2:$B$4,C85)</f>
        <v>388.31397554883767</v>
      </c>
      <c r="K85" s="2">
        <f>TREND(Calibration!$A$2:$A$4,Calibration!$C$2:$C$4,E85)</f>
        <v>577.84399996730349</v>
      </c>
      <c r="L85" s="2">
        <f>TREND(Calibration!$A$2:$A$4,Calibration!$D$2:$D$4,G85)</f>
        <v>601.33930371908195</v>
      </c>
    </row>
    <row r="86" spans="1:12" x14ac:dyDescent="0.25">
      <c r="A86">
        <v>420088</v>
      </c>
      <c r="B86">
        <v>14.20699978</v>
      </c>
      <c r="C86">
        <v>0.58810001999999995</v>
      </c>
      <c r="D86">
        <v>1162.7159423799999</v>
      </c>
      <c r="E86">
        <v>1.5471999599999999</v>
      </c>
      <c r="F86">
        <v>1156.1739502</v>
      </c>
      <c r="G86">
        <v>1.58990002</v>
      </c>
      <c r="H86">
        <v>9.9000003020963209E+37</v>
      </c>
      <c r="J86" s="2">
        <f>TREND(Calibration!$A$2:$A$4,Calibration!$B$2:$B$4,C86)</f>
        <v>384.6697708068109</v>
      </c>
      <c r="K86" s="2">
        <f>TREND(Calibration!$A$2:$A$4,Calibration!$C$2:$C$4,E86)</f>
        <v>603.5402885258402</v>
      </c>
      <c r="L86" s="2">
        <f>TREND(Calibration!$A$2:$A$4,Calibration!$D$2:$D$4,G86)</f>
        <v>604.23377576731536</v>
      </c>
    </row>
    <row r="87" spans="1:12" x14ac:dyDescent="0.25">
      <c r="A87">
        <v>425088</v>
      </c>
      <c r="B87">
        <v>14.31099987</v>
      </c>
      <c r="C87">
        <v>0.59399997999999998</v>
      </c>
      <c r="D87">
        <v>1107.7760009799999</v>
      </c>
      <c r="E87">
        <v>1.5730999699999999</v>
      </c>
      <c r="F87">
        <v>1091.3189697299999</v>
      </c>
      <c r="G87">
        <v>1.5925999900000001</v>
      </c>
      <c r="H87">
        <v>9.9000003020963209E+37</v>
      </c>
      <c r="J87" s="2">
        <f>TREND(Calibration!$A$2:$A$4,Calibration!$B$2:$B$4,C87)</f>
        <v>388.31397554883767</v>
      </c>
      <c r="K87" s="2">
        <f>TREND(Calibration!$A$2:$A$4,Calibration!$C$2:$C$4,E87)</f>
        <v>613.98824062234053</v>
      </c>
      <c r="L87" s="2">
        <f>TREND(Calibration!$A$2:$A$4,Calibration!$D$2:$D$4,G87)</f>
        <v>605.35020736574643</v>
      </c>
    </row>
    <row r="88" spans="1:12" x14ac:dyDescent="0.25">
      <c r="A88">
        <v>430088</v>
      </c>
      <c r="B88">
        <v>14.40799999</v>
      </c>
      <c r="C88">
        <v>0.59399997999999998</v>
      </c>
      <c r="D88">
        <v>1076.12402344</v>
      </c>
      <c r="E88">
        <v>1.58990002</v>
      </c>
      <c r="F88">
        <v>1152.8819580100001</v>
      </c>
      <c r="G88">
        <v>1.59099996</v>
      </c>
      <c r="H88">
        <v>9.9000003020963209E+37</v>
      </c>
      <c r="J88" s="2">
        <f>TREND(Calibration!$A$2:$A$4,Calibration!$B$2:$B$4,C88)</f>
        <v>388.31397554883767</v>
      </c>
      <c r="K88" s="2">
        <f>TREND(Calibration!$A$2:$A$4,Calibration!$C$2:$C$4,E88)</f>
        <v>620.76530818404467</v>
      </c>
      <c r="L88" s="2">
        <f>TREND(Calibration!$A$2:$A$4,Calibration!$D$2:$D$4,G88)</f>
        <v>604.68859851437492</v>
      </c>
    </row>
    <row r="89" spans="1:12" x14ac:dyDescent="0.25">
      <c r="A89">
        <v>435088</v>
      </c>
      <c r="B89">
        <v>14.39500046</v>
      </c>
      <c r="C89">
        <v>0.59299999000000003</v>
      </c>
      <c r="D89">
        <v>1012.97601318</v>
      </c>
      <c r="E89">
        <v>1.5212999599999999</v>
      </c>
      <c r="F89">
        <v>9.9000003020963209E+37</v>
      </c>
      <c r="G89">
        <v>1.58990002</v>
      </c>
      <c r="H89">
        <v>9.9000003020963209E+37</v>
      </c>
      <c r="J89" s="2">
        <f>TREND(Calibration!$A$2:$A$4,Calibration!$B$2:$B$4,C89)</f>
        <v>387.69631571724915</v>
      </c>
      <c r="K89" s="2">
        <f>TREND(Calibration!$A$2:$A$4,Calibration!$C$2:$C$4,E89)</f>
        <v>593.09234046329664</v>
      </c>
      <c r="L89" s="2">
        <f>TREND(Calibration!$A$2:$A$4,Calibration!$D$2:$D$4,G89)</f>
        <v>604.23377576731536</v>
      </c>
    </row>
    <row r="90" spans="1:12" x14ac:dyDescent="0.25">
      <c r="A90">
        <v>440088</v>
      </c>
      <c r="B90">
        <v>14.35999966</v>
      </c>
      <c r="C90">
        <v>0.59399997999999998</v>
      </c>
      <c r="D90">
        <v>1186.0939941399999</v>
      </c>
      <c r="E90">
        <v>1.57579994</v>
      </c>
      <c r="F90">
        <v>1219.4129638700001</v>
      </c>
      <c r="G90">
        <v>1.58449996</v>
      </c>
      <c r="H90">
        <v>9.9000003020963209E+37</v>
      </c>
      <c r="J90" s="2">
        <f>TREND(Calibration!$A$2:$A$4,Calibration!$B$2:$B$4,C90)</f>
        <v>388.31397554883767</v>
      </c>
      <c r="K90" s="2">
        <f>TREND(Calibration!$A$2:$A$4,Calibration!$C$2:$C$4,E90)</f>
        <v>615.07739685131457</v>
      </c>
      <c r="L90" s="2">
        <f>TREND(Calibration!$A$2:$A$4,Calibration!$D$2:$D$4,G90)</f>
        <v>602.00086295072003</v>
      </c>
    </row>
    <row r="91" spans="1:12" x14ac:dyDescent="0.25">
      <c r="A91">
        <v>445088</v>
      </c>
      <c r="B91">
        <v>14.29800034</v>
      </c>
      <c r="C91">
        <v>0.59130000999999999</v>
      </c>
      <c r="D91">
        <v>9.9000003020963209E+37</v>
      </c>
      <c r="E91">
        <v>1.5132000400000001</v>
      </c>
      <c r="F91">
        <v>9.9000003020963209E+37</v>
      </c>
      <c r="G91">
        <v>1.5791000100000001</v>
      </c>
      <c r="H91">
        <v>9.9000003020963209E+37</v>
      </c>
      <c r="J91" s="2">
        <f>TREND(Calibration!$A$2:$A$4,Calibration!$B$2:$B$4,C91)</f>
        <v>386.64629585654654</v>
      </c>
      <c r="K91" s="2">
        <f>TREND(Calibration!$A$2:$A$4,Calibration!$C$2:$C$4,E91)</f>
        <v>589.82486774241806</v>
      </c>
      <c r="L91" s="2">
        <f>TREND(Calibration!$A$2:$A$4,Calibration!$D$2:$D$4,G91)</f>
        <v>599.76799561888026</v>
      </c>
    </row>
    <row r="92" spans="1:12" x14ac:dyDescent="0.25">
      <c r="A92">
        <v>450088</v>
      </c>
      <c r="B92">
        <v>14.22999954</v>
      </c>
      <c r="C92">
        <v>0.59240000999999998</v>
      </c>
      <c r="D92">
        <v>963.89898682</v>
      </c>
      <c r="E92">
        <v>1.4775999799999999</v>
      </c>
      <c r="F92">
        <v>9.9000003020963209E+37</v>
      </c>
      <c r="G92">
        <v>1.5785000300000001</v>
      </c>
      <c r="H92">
        <v>9.9000003020963209E+37</v>
      </c>
      <c r="J92" s="2">
        <f>TREND(Calibration!$A$2:$A$4,Calibration!$B$2:$B$4,C92)</f>
        <v>387.3257284656201</v>
      </c>
      <c r="K92" s="2">
        <f>TREND(Calibration!$A$2:$A$4,Calibration!$C$2:$C$4,E92)</f>
        <v>575.46395739865602</v>
      </c>
      <c r="L92" s="2">
        <f>TREND(Calibration!$A$2:$A$4,Calibration!$D$2:$D$4,G92)</f>
        <v>599.5199052214216</v>
      </c>
    </row>
    <row r="93" spans="1:12" x14ac:dyDescent="0.25">
      <c r="A93">
        <v>455088</v>
      </c>
      <c r="B93">
        <v>14.20100021</v>
      </c>
      <c r="C93">
        <v>0.58270001000000005</v>
      </c>
      <c r="D93">
        <v>783.53900146000001</v>
      </c>
      <c r="E93">
        <v>1.52180004</v>
      </c>
      <c r="F93">
        <v>9.9000003020963209E+37</v>
      </c>
      <c r="G93">
        <v>1.5882999900000001</v>
      </c>
      <c r="H93">
        <v>9.9000003020963209E+37</v>
      </c>
      <c r="J93" s="2">
        <f>TREND(Calibration!$A$2:$A$4,Calibration!$B$2:$B$4,C93)</f>
        <v>381.33436818560818</v>
      </c>
      <c r="K93" s="2">
        <f>TREND(Calibration!$A$2:$A$4,Calibration!$C$2:$C$4,E93)</f>
        <v>593.29407057399612</v>
      </c>
      <c r="L93" s="2">
        <f>TREND(Calibration!$A$2:$A$4,Calibration!$D$2:$D$4,G93)</f>
        <v>603.57216691594397</v>
      </c>
    </row>
    <row r="94" spans="1:12" x14ac:dyDescent="0.25">
      <c r="A94">
        <v>460088</v>
      </c>
      <c r="B94">
        <v>14.20699978</v>
      </c>
      <c r="C94">
        <v>0.58380001999999998</v>
      </c>
      <c r="D94">
        <v>428.87298584000001</v>
      </c>
      <c r="E94">
        <v>1.53100002</v>
      </c>
      <c r="F94">
        <v>1206.0989990200001</v>
      </c>
      <c r="G94">
        <v>1.5887999500000001</v>
      </c>
      <c r="H94">
        <v>9.9000003020963209E+37</v>
      </c>
      <c r="J94" s="2">
        <f>TREND(Calibration!$A$2:$A$4,Calibration!$B$2:$B$4,C94)</f>
        <v>382.01380697134175</v>
      </c>
      <c r="K94" s="2">
        <f>TREND(Calibration!$A$2:$A$4,Calibration!$C$2:$C$4,E94)</f>
        <v>597.00530274451512</v>
      </c>
      <c r="L94" s="2">
        <f>TREND(Calibration!$A$2:$A$4,Calibration!$D$2:$D$4,G94)</f>
        <v>603.77889926554474</v>
      </c>
    </row>
    <row r="95" spans="1:12" x14ac:dyDescent="0.25">
      <c r="A95">
        <v>465088</v>
      </c>
      <c r="B95">
        <v>14.291000370000001</v>
      </c>
      <c r="C95">
        <v>0.58810001999999995</v>
      </c>
      <c r="D95">
        <v>731.17401123000002</v>
      </c>
      <c r="E95">
        <v>1.5369999400000001</v>
      </c>
      <c r="F95">
        <v>980.52502441000001</v>
      </c>
      <c r="G95">
        <v>1.5893000399999999</v>
      </c>
      <c r="H95">
        <v>9.9000003020963209E+37</v>
      </c>
      <c r="J95" s="2">
        <f>TREND(Calibration!$A$2:$A$4,Calibration!$B$2:$B$4,C95)</f>
        <v>384.6697708068109</v>
      </c>
      <c r="K95" s="2">
        <f>TREND(Calibration!$A$2:$A$4,Calibration!$C$2:$C$4,E95)</f>
        <v>599.42564454140381</v>
      </c>
      <c r="L95" s="2">
        <f>TREND(Calibration!$A$2:$A$4,Calibration!$D$2:$D$4,G95)</f>
        <v>603.9856853698567</v>
      </c>
    </row>
    <row r="96" spans="1:12" x14ac:dyDescent="0.25">
      <c r="A96">
        <v>470089</v>
      </c>
      <c r="B96">
        <v>14.402000429999999</v>
      </c>
      <c r="C96">
        <v>0.60110003000000001</v>
      </c>
      <c r="D96">
        <v>923.55200194999998</v>
      </c>
      <c r="E96">
        <v>1.54779994</v>
      </c>
      <c r="F96">
        <v>972.22399901999995</v>
      </c>
      <c r="G96">
        <v>1.5850000399999999</v>
      </c>
      <c r="H96">
        <v>9.9000003020963209E+37</v>
      </c>
      <c r="J96" s="2">
        <f>TREND(Calibration!$A$2:$A$4,Calibration!$B$2:$B$4,C96)</f>
        <v>392.69943509070356</v>
      </c>
      <c r="K96" s="2">
        <f>TREND(Calibration!$A$2:$A$4,Calibration!$C$2:$C$4,E96)</f>
        <v>603.78231786478102</v>
      </c>
      <c r="L96" s="2">
        <f>TREND(Calibration!$A$2:$A$4,Calibration!$D$2:$D$4,G96)</f>
        <v>602.20764492005424</v>
      </c>
    </row>
    <row r="97" spans="1:12" x14ac:dyDescent="0.25">
      <c r="A97">
        <v>475088</v>
      </c>
      <c r="B97">
        <v>14.541000370000001</v>
      </c>
      <c r="C97">
        <v>0.58969998000000001</v>
      </c>
      <c r="D97">
        <v>1134.63793945</v>
      </c>
      <c r="E97">
        <v>1.5067000399999999</v>
      </c>
      <c r="F97">
        <v>848.91900635000002</v>
      </c>
      <c r="G97">
        <v>1.5903999799999999</v>
      </c>
      <c r="H97">
        <v>9.9000003020963209E+37</v>
      </c>
      <c r="J97" s="2">
        <f>TREND(Calibration!$A$2:$A$4,Calibration!$B$2:$B$4,C97)</f>
        <v>385.65801171336847</v>
      </c>
      <c r="K97" s="2">
        <f>TREND(Calibration!$A$2:$A$4,Calibration!$C$2:$C$4,E97)</f>
        <v>587.20279583482977</v>
      </c>
      <c r="L97" s="2">
        <f>TREND(Calibration!$A$2:$A$4,Calibration!$D$2:$D$4,G97)</f>
        <v>604.44050811691613</v>
      </c>
    </row>
    <row r="98" spans="1:12" x14ac:dyDescent="0.25">
      <c r="A98">
        <v>480089</v>
      </c>
      <c r="B98">
        <v>14.557000159999999</v>
      </c>
      <c r="C98">
        <v>0.59299999000000003</v>
      </c>
      <c r="D98">
        <v>749.33300781000003</v>
      </c>
      <c r="E98">
        <v>1.4272999799999999</v>
      </c>
      <c r="F98">
        <v>761.69702147999999</v>
      </c>
      <c r="G98">
        <v>1.5872000500000001</v>
      </c>
      <c r="H98">
        <v>9.9000003020963209E+37</v>
      </c>
      <c r="J98" s="2">
        <f>TREND(Calibration!$A$2:$A$4,Calibration!$B$2:$B$4,C98)</f>
        <v>387.69631571724915</v>
      </c>
      <c r="K98" s="2">
        <f>TREND(Calibration!$A$2:$A$4,Calibration!$C$2:$C$4,E98)</f>
        <v>555.17315479070453</v>
      </c>
      <c r="L98" s="2">
        <f>TREND(Calibration!$A$2:$A$4,Calibration!$D$2:$D$4,G98)</f>
        <v>603.11734416888453</v>
      </c>
    </row>
    <row r="99" spans="1:12" x14ac:dyDescent="0.25">
      <c r="A99">
        <v>485088</v>
      </c>
      <c r="B99">
        <v>14.50199986</v>
      </c>
      <c r="C99">
        <v>0.59890001999999998</v>
      </c>
      <c r="D99">
        <v>841.59698486000002</v>
      </c>
      <c r="E99">
        <v>1.53209996</v>
      </c>
      <c r="F99">
        <v>992.46801758000004</v>
      </c>
      <c r="G99">
        <v>1.5877000100000001</v>
      </c>
      <c r="H99">
        <v>9.9000003020963209E+37</v>
      </c>
      <c r="J99" s="2">
        <f>TREND(Calibration!$A$2:$A$4,Calibration!$B$2:$B$4,C99)</f>
        <v>391.34056369589644</v>
      </c>
      <c r="K99" s="2">
        <f>TREND(Calibration!$A$2:$A$4,Calibration!$C$2:$C$4,E99)</f>
        <v>597.44901378667396</v>
      </c>
      <c r="L99" s="2">
        <f>TREND(Calibration!$A$2:$A$4,Calibration!$D$2:$D$4,G99)</f>
        <v>603.32407651848519</v>
      </c>
    </row>
    <row r="100" spans="1:12" x14ac:dyDescent="0.25">
      <c r="A100">
        <v>490088</v>
      </c>
      <c r="B100">
        <v>14.381999970000001</v>
      </c>
      <c r="C100">
        <v>0.58380001999999998</v>
      </c>
      <c r="D100">
        <v>9.9000003020963209E+37</v>
      </c>
      <c r="E100">
        <v>1.5634000299999999</v>
      </c>
      <c r="F100">
        <v>329.14498901000002</v>
      </c>
      <c r="G100">
        <v>1.5925999900000001</v>
      </c>
      <c r="H100">
        <v>9.9000003020963209E+37</v>
      </c>
      <c r="J100" s="2">
        <f>TREND(Calibration!$A$2:$A$4,Calibration!$B$2:$B$4,C100)</f>
        <v>382.01380697134175</v>
      </c>
      <c r="K100" s="2">
        <f>TREND(Calibration!$A$2:$A$4,Calibration!$C$2:$C$4,E100)</f>
        <v>610.07532674860352</v>
      </c>
      <c r="L100" s="2">
        <f>TREND(Calibration!$A$2:$A$4,Calibration!$D$2:$D$4,G100)</f>
        <v>605.35020736574643</v>
      </c>
    </row>
    <row r="101" spans="1:12" x14ac:dyDescent="0.25">
      <c r="A101">
        <v>495087</v>
      </c>
      <c r="B101">
        <v>14.34300041</v>
      </c>
      <c r="C101">
        <v>0.58700001000000002</v>
      </c>
      <c r="D101">
        <v>573.5</v>
      </c>
      <c r="E101">
        <v>1.5326000500000001</v>
      </c>
      <c r="F101">
        <v>1078.4709472699999</v>
      </c>
      <c r="G101">
        <v>1.59200001</v>
      </c>
      <c r="H101">
        <v>9.9000003020963209E+37</v>
      </c>
      <c r="J101" s="2">
        <f>TREND(Calibration!$A$2:$A$4,Calibration!$B$2:$B$4,C101)</f>
        <v>383.99033202107739</v>
      </c>
      <c r="K101" s="2">
        <f>TREND(Calibration!$A$2:$A$4,Calibration!$C$2:$C$4,E101)</f>
        <v>597.65074793133022</v>
      </c>
      <c r="L101" s="2">
        <f>TREND(Calibration!$A$2:$A$4,Calibration!$D$2:$D$4,G101)</f>
        <v>605.10211696828765</v>
      </c>
    </row>
    <row r="102" spans="1:12" x14ac:dyDescent="0.25">
      <c r="A102">
        <v>500086</v>
      </c>
      <c r="B102">
        <v>14.25599957</v>
      </c>
      <c r="C102">
        <v>0.59670000999999995</v>
      </c>
      <c r="D102">
        <v>1262.9610595700001</v>
      </c>
      <c r="E102">
        <v>1.56449997</v>
      </c>
      <c r="F102">
        <v>690.14898682</v>
      </c>
      <c r="G102">
        <v>1.5887999500000001</v>
      </c>
      <c r="H102">
        <v>9.9000003020963209E+37</v>
      </c>
      <c r="J102" s="2">
        <f>TREND(Calibration!$A$2:$A$4,Calibration!$B$2:$B$4,C102)</f>
        <v>389.98169230108931</v>
      </c>
      <c r="K102" s="2">
        <f>TREND(Calibration!$A$2:$A$4,Calibration!$C$2:$C$4,E102)</f>
        <v>610.51903779076235</v>
      </c>
      <c r="L102" s="2">
        <f>TREND(Calibration!$A$2:$A$4,Calibration!$D$2:$D$4,G102)</f>
        <v>603.77889926554474</v>
      </c>
    </row>
    <row r="103" spans="1:12" x14ac:dyDescent="0.25">
      <c r="A103">
        <v>505086</v>
      </c>
      <c r="B103">
        <v>14.190999980000001</v>
      </c>
      <c r="C103">
        <v>0.59399997999999998</v>
      </c>
      <c r="D103">
        <v>1233.6860351600001</v>
      </c>
      <c r="E103">
        <v>1.4861999800000001</v>
      </c>
      <c r="F103">
        <v>1163.5319824200001</v>
      </c>
      <c r="G103">
        <v>1.5811999999999999</v>
      </c>
      <c r="H103">
        <v>9.9000003020963209E+37</v>
      </c>
      <c r="J103" s="2">
        <f>TREND(Calibration!$A$2:$A$4,Calibration!$B$2:$B$4,C103)</f>
        <v>388.31397554883767</v>
      </c>
      <c r="K103" s="2">
        <f>TREND(Calibration!$A$2:$A$4,Calibration!$C$2:$C$4,E103)</f>
        <v>578.93316023023419</v>
      </c>
      <c r="L103" s="2">
        <f>TREND(Calibration!$A$2:$A$4,Calibration!$D$2:$D$4,G103)</f>
        <v>600.63633681985254</v>
      </c>
    </row>
    <row r="104" spans="1:12" x14ac:dyDescent="0.25">
      <c r="A104">
        <v>510086</v>
      </c>
      <c r="B104">
        <v>14.28199959</v>
      </c>
      <c r="C104">
        <v>0.59399997999999998</v>
      </c>
      <c r="D104">
        <v>960.90600586000005</v>
      </c>
      <c r="E104">
        <v>1.4726999999999999</v>
      </c>
      <c r="F104">
        <v>9.9000003020963209E+37</v>
      </c>
      <c r="G104">
        <v>1.5811999999999999</v>
      </c>
      <c r="H104">
        <v>9.9000003020963209E+37</v>
      </c>
      <c r="J104" s="2">
        <f>TREND(Calibration!$A$2:$A$4,Calibration!$B$2:$B$4,C104)</f>
        <v>388.31397554883767</v>
      </c>
      <c r="K104" s="2">
        <f>TREND(Calibration!$A$2:$A$4,Calibration!$C$2:$C$4,E104)</f>
        <v>573.48732664392617</v>
      </c>
      <c r="L104" s="2">
        <f>TREND(Calibration!$A$2:$A$4,Calibration!$D$2:$D$4,G104)</f>
        <v>600.63633681985254</v>
      </c>
    </row>
    <row r="105" spans="1:12" x14ac:dyDescent="0.25">
      <c r="A105">
        <v>515086</v>
      </c>
      <c r="B105">
        <v>14.34000015</v>
      </c>
      <c r="C105">
        <v>0.58810001999999995</v>
      </c>
      <c r="D105">
        <v>1101.4229736299999</v>
      </c>
      <c r="E105">
        <v>1.46510005</v>
      </c>
      <c r="F105">
        <v>9.9000003020963209E+37</v>
      </c>
      <c r="G105">
        <v>1.5915000399999999</v>
      </c>
      <c r="H105">
        <v>9.9000003020963209E+37</v>
      </c>
      <c r="J105" s="2">
        <f>TREND(Calibration!$A$2:$A$4,Calibration!$B$2:$B$4,C105)</f>
        <v>384.6697708068109</v>
      </c>
      <c r="K105" s="2">
        <f>TREND(Calibration!$A$2:$A$4,Calibration!$C$2:$C$4,E105)</f>
        <v>570.42153966022238</v>
      </c>
      <c r="L105" s="2">
        <f>TREND(Calibration!$A$2:$A$4,Calibration!$D$2:$D$4,G105)</f>
        <v>604.89538048370912</v>
      </c>
    </row>
    <row r="106" spans="1:12" x14ac:dyDescent="0.25">
      <c r="A106">
        <v>520086</v>
      </c>
      <c r="B106">
        <v>14.399000170000001</v>
      </c>
      <c r="C106">
        <v>0.58270001000000005</v>
      </c>
      <c r="D106">
        <v>867.70501708999996</v>
      </c>
      <c r="E106">
        <v>1.49269998</v>
      </c>
      <c r="F106">
        <v>9.9000003020963209E+37</v>
      </c>
      <c r="G106">
        <v>1.5887999500000001</v>
      </c>
      <c r="H106">
        <v>9.9000003020963209E+37</v>
      </c>
      <c r="J106" s="2">
        <f>TREND(Calibration!$A$2:$A$4,Calibration!$B$2:$B$4,C106)</f>
        <v>381.33436818560818</v>
      </c>
      <c r="K106" s="2">
        <f>TREND(Calibration!$A$2:$A$4,Calibration!$C$2:$C$4,E106)</f>
        <v>581.55523213782237</v>
      </c>
      <c r="L106" s="2">
        <f>TREND(Calibration!$A$2:$A$4,Calibration!$D$2:$D$4,G106)</f>
        <v>603.77889926554474</v>
      </c>
    </row>
    <row r="107" spans="1:12" x14ac:dyDescent="0.25">
      <c r="A107">
        <v>525086</v>
      </c>
      <c r="B107">
        <v>14.39500046</v>
      </c>
      <c r="C107">
        <v>0.59030002000000004</v>
      </c>
      <c r="D107">
        <v>922.54199218999997</v>
      </c>
      <c r="E107">
        <v>1.4808000299999999</v>
      </c>
      <c r="F107">
        <v>9.9000003020963209E+37</v>
      </c>
      <c r="G107">
        <v>1.58990002</v>
      </c>
      <c r="H107">
        <v>9.9000003020963209E+37</v>
      </c>
      <c r="J107" s="2">
        <f>TREND(Calibration!$A$2:$A$4,Calibration!$B$2:$B$4,C107)</f>
        <v>386.02863602495802</v>
      </c>
      <c r="K107" s="2">
        <f>TREND(Calibration!$A$2:$A$4,Calibration!$C$2:$C$4,E107)</f>
        <v>576.75484373832944</v>
      </c>
      <c r="L107" s="2">
        <f>TREND(Calibration!$A$2:$A$4,Calibration!$D$2:$D$4,G107)</f>
        <v>604.23377576731536</v>
      </c>
    </row>
    <row r="108" spans="1:12" x14ac:dyDescent="0.25">
      <c r="A108">
        <v>530087</v>
      </c>
      <c r="B108">
        <v>14.33699989</v>
      </c>
      <c r="C108">
        <v>0.59570003000000005</v>
      </c>
      <c r="D108">
        <v>790.77301024999997</v>
      </c>
      <c r="E108">
        <v>1.4716000600000001</v>
      </c>
      <c r="F108">
        <v>9.9000003020963209E+37</v>
      </c>
      <c r="G108">
        <v>1.5872000500000001</v>
      </c>
      <c r="H108">
        <v>9.9000003020963209E+37</v>
      </c>
      <c r="J108" s="2">
        <f>TREND(Calibration!$A$2:$A$4,Calibration!$B$2:$B$4,C108)</f>
        <v>389.36403864616085</v>
      </c>
      <c r="K108" s="2">
        <f>TREND(Calibration!$A$2:$A$4,Calibration!$C$2:$C$4,E108)</f>
        <v>573.04361560176744</v>
      </c>
      <c r="L108" s="2">
        <f>TREND(Calibration!$A$2:$A$4,Calibration!$D$2:$D$4,G108)</f>
        <v>603.11734416888453</v>
      </c>
    </row>
    <row r="109" spans="1:12" x14ac:dyDescent="0.25">
      <c r="A109">
        <v>535086</v>
      </c>
      <c r="B109">
        <v>14.22000027</v>
      </c>
      <c r="C109">
        <v>0.59130000999999999</v>
      </c>
      <c r="D109">
        <v>930.27600098000005</v>
      </c>
      <c r="E109">
        <v>1.4673000599999999</v>
      </c>
      <c r="F109">
        <v>1279.94799805</v>
      </c>
      <c r="G109">
        <v>1.58449996</v>
      </c>
      <c r="H109">
        <v>9.9000003020963209E+37</v>
      </c>
      <c r="J109" s="2">
        <f>TREND(Calibration!$A$2:$A$4,Calibration!$B$2:$B$4,C109)</f>
        <v>386.64629585654654</v>
      </c>
      <c r="K109" s="2">
        <f>TREND(Calibration!$A$2:$A$4,Calibration!$C$2:$C$4,E109)</f>
        <v>571.30901418597819</v>
      </c>
      <c r="L109" s="2">
        <f>TREND(Calibration!$A$2:$A$4,Calibration!$D$2:$D$4,G109)</f>
        <v>602.00086295072003</v>
      </c>
    </row>
    <row r="110" spans="1:12" x14ac:dyDescent="0.25">
      <c r="A110">
        <v>540086</v>
      </c>
      <c r="B110">
        <v>14.20400047</v>
      </c>
      <c r="C110">
        <v>0.60270000000000001</v>
      </c>
      <c r="D110">
        <v>439.89700317</v>
      </c>
      <c r="E110">
        <v>1.4623999599999999</v>
      </c>
      <c r="F110">
        <v>9.9000003020963209E+37</v>
      </c>
      <c r="G110">
        <v>1.58560002</v>
      </c>
      <c r="H110">
        <v>9.9000003020963209E+37</v>
      </c>
      <c r="J110" s="2">
        <f>TREND(Calibration!$A$2:$A$4,Calibration!$B$2:$B$4,C110)</f>
        <v>393.68768217392119</v>
      </c>
      <c r="K110" s="2">
        <f>TREND(Calibration!$A$2:$A$4,Calibration!$C$2:$C$4,E110)</f>
        <v>569.33233502376709</v>
      </c>
      <c r="L110" s="2">
        <f>TREND(Calibration!$A$2:$A$4,Calibration!$D$2:$D$4,G110)</f>
        <v>602.4557353175129</v>
      </c>
    </row>
    <row r="111" spans="1:12" x14ac:dyDescent="0.25">
      <c r="A111">
        <v>545087</v>
      </c>
      <c r="B111">
        <v>14.10999966</v>
      </c>
      <c r="C111">
        <v>0.59189999000000004</v>
      </c>
      <c r="D111">
        <v>9.9000003020963209E+37</v>
      </c>
      <c r="E111">
        <v>1.4904999699999999</v>
      </c>
      <c r="F111">
        <v>1346.95703125</v>
      </c>
      <c r="G111">
        <v>1.57749999</v>
      </c>
      <c r="H111">
        <v>9.9000003020963209E+37</v>
      </c>
      <c r="J111" s="2">
        <f>TREND(Calibration!$A$2:$A$4,Calibration!$B$2:$B$4,C111)</f>
        <v>387.01688310817565</v>
      </c>
      <c r="K111" s="2">
        <f>TREND(Calibration!$A$2:$A$4,Calibration!$C$2:$C$4,E111)</f>
        <v>580.66775761206645</v>
      </c>
      <c r="L111" s="2">
        <f>TREND(Calibration!$A$2:$A$4,Calibration!$D$2:$D$4,G111)</f>
        <v>599.10639090248651</v>
      </c>
    </row>
    <row r="112" spans="1:12" x14ac:dyDescent="0.25">
      <c r="A112">
        <v>550086</v>
      </c>
      <c r="B112">
        <v>14.07699966</v>
      </c>
      <c r="C112">
        <v>0.58859998000000002</v>
      </c>
      <c r="D112">
        <v>876.40002441000001</v>
      </c>
      <c r="E112">
        <v>1.4835</v>
      </c>
      <c r="F112">
        <v>1154.5749511700001</v>
      </c>
      <c r="G112">
        <v>1.5742000300000001</v>
      </c>
      <c r="H112">
        <v>9.9000003020963209E+37</v>
      </c>
      <c r="J112" s="2">
        <f>TREND(Calibration!$A$2:$A$4,Calibration!$B$2:$B$4,C112)</f>
        <v>384.97857910429497</v>
      </c>
      <c r="K112" s="2">
        <f>TREND(Calibration!$A$2:$A$4,Calibration!$C$2:$C$4,E112)</f>
        <v>577.84399996730349</v>
      </c>
      <c r="L112" s="2">
        <f>TREND(Calibration!$A$2:$A$4,Calibration!$D$2:$D$4,G112)</f>
        <v>597.74186477161913</v>
      </c>
    </row>
    <row r="113" spans="1:12" x14ac:dyDescent="0.25">
      <c r="A113">
        <v>555098</v>
      </c>
      <c r="B113">
        <v>14.196999549999999</v>
      </c>
      <c r="C113">
        <v>0.58270001000000005</v>
      </c>
      <c r="D113">
        <v>513.82000731999995</v>
      </c>
      <c r="E113">
        <v>1.4397000099999999</v>
      </c>
      <c r="F113">
        <v>1126.0860595700001</v>
      </c>
      <c r="G113">
        <v>1.58560002</v>
      </c>
      <c r="H113">
        <v>9.9000003020963209E+37</v>
      </c>
      <c r="J113" s="2">
        <f>TREND(Calibration!$A$2:$A$4,Calibration!$B$2:$B$4,C113)</f>
        <v>381.33436818560818</v>
      </c>
      <c r="K113" s="2">
        <f>TREND(Calibration!$A$2:$A$4,Calibration!$C$2:$C$4,E113)</f>
        <v>560.17527330089695</v>
      </c>
      <c r="L113" s="2">
        <f>TREND(Calibration!$A$2:$A$4,Calibration!$D$2:$D$4,G113)</f>
        <v>602.4557353175129</v>
      </c>
    </row>
    <row r="114" spans="1:12" x14ac:dyDescent="0.25">
      <c r="A114">
        <v>560099</v>
      </c>
      <c r="B114">
        <v>14.31700039</v>
      </c>
      <c r="C114">
        <v>0.58759998999999996</v>
      </c>
      <c r="D114">
        <v>1142.0920410199999</v>
      </c>
      <c r="E114">
        <v>1.45809996</v>
      </c>
      <c r="F114">
        <v>614.77600098000005</v>
      </c>
      <c r="G114">
        <v>1.5887999500000001</v>
      </c>
      <c r="H114">
        <v>9.9000003020963209E+37</v>
      </c>
      <c r="J114" s="2">
        <f>TREND(Calibration!$A$2:$A$4,Calibration!$B$2:$B$4,C114)</f>
        <v>384.36091927270638</v>
      </c>
      <c r="K114" s="2">
        <f>TREND(Calibration!$A$2:$A$4,Calibration!$C$2:$C$4,E114)</f>
        <v>567.59773360797794</v>
      </c>
      <c r="L114" s="2">
        <f>TREND(Calibration!$A$2:$A$4,Calibration!$D$2:$D$4,G114)</f>
        <v>603.77889926554474</v>
      </c>
    </row>
    <row r="115" spans="1:12" x14ac:dyDescent="0.25">
      <c r="A115">
        <v>565089</v>
      </c>
      <c r="B115">
        <v>14.444000239999999</v>
      </c>
      <c r="C115">
        <v>0.60589999000000005</v>
      </c>
      <c r="D115">
        <v>704.46398925999995</v>
      </c>
      <c r="E115">
        <v>1.53100002</v>
      </c>
      <c r="F115">
        <v>877.05999756000006</v>
      </c>
      <c r="G115">
        <v>1.5877000100000001</v>
      </c>
      <c r="H115">
        <v>9.9000003020963209E+37</v>
      </c>
      <c r="J115" s="2">
        <f>TREND(Calibration!$A$2:$A$4,Calibration!$B$2:$B$4,C115)</f>
        <v>395.66420722365683</v>
      </c>
      <c r="K115" s="2">
        <f>TREND(Calibration!$A$2:$A$4,Calibration!$C$2:$C$4,E115)</f>
        <v>597.00530274451512</v>
      </c>
      <c r="L115" s="2">
        <f>TREND(Calibration!$A$2:$A$4,Calibration!$D$2:$D$4,G115)</f>
        <v>603.32407651848519</v>
      </c>
    </row>
    <row r="116" spans="1:12" x14ac:dyDescent="0.25">
      <c r="A116">
        <v>570088</v>
      </c>
      <c r="B116">
        <v>14.444000239999999</v>
      </c>
      <c r="C116">
        <v>0.60650002999999997</v>
      </c>
      <c r="D116">
        <v>9.9000003020963209E+37</v>
      </c>
      <c r="E116">
        <v>1.48570001</v>
      </c>
      <c r="F116">
        <v>1039.82995605</v>
      </c>
      <c r="G116">
        <v>1.5915000399999999</v>
      </c>
      <c r="H116">
        <v>9.9000003020963209E+37</v>
      </c>
      <c r="J116" s="2">
        <f>TREND(Calibration!$A$2:$A$4,Calibration!$B$2:$B$4,C116)</f>
        <v>396.03483153524633</v>
      </c>
      <c r="K116" s="2">
        <f>TREND(Calibration!$A$2:$A$4,Calibration!$C$2:$C$4,E116)</f>
        <v>578.7314744930593</v>
      </c>
      <c r="L116" s="2">
        <f>TREND(Calibration!$A$2:$A$4,Calibration!$D$2:$D$4,G116)</f>
        <v>604.89538048370912</v>
      </c>
    </row>
    <row r="117" spans="1:12" x14ac:dyDescent="0.25">
      <c r="A117">
        <v>575088</v>
      </c>
      <c r="B117">
        <v>14.347000120000001</v>
      </c>
      <c r="C117">
        <v>0.60049998999999998</v>
      </c>
      <c r="D117">
        <v>915.83502196999996</v>
      </c>
      <c r="E117">
        <v>1.54779994</v>
      </c>
      <c r="F117">
        <v>1362.8389892600001</v>
      </c>
      <c r="G117">
        <v>1.5877000100000001</v>
      </c>
      <c r="H117">
        <v>9.9000003020963209E+37</v>
      </c>
      <c r="J117" s="2">
        <f>TREND(Calibration!$A$2:$A$4,Calibration!$B$2:$B$4,C117)</f>
        <v>392.32881077911406</v>
      </c>
      <c r="K117" s="2">
        <f>TREND(Calibration!$A$2:$A$4,Calibration!$C$2:$C$4,E117)</f>
        <v>603.78231786478102</v>
      </c>
      <c r="L117" s="2">
        <f>TREND(Calibration!$A$2:$A$4,Calibration!$D$2:$D$4,G117)</f>
        <v>603.32407651848519</v>
      </c>
    </row>
    <row r="118" spans="1:12" x14ac:dyDescent="0.25">
      <c r="A118">
        <v>580087</v>
      </c>
      <c r="B118">
        <v>14.25599957</v>
      </c>
      <c r="C118">
        <v>0.59840000000000004</v>
      </c>
      <c r="D118">
        <v>898.81799316000001</v>
      </c>
      <c r="E118">
        <v>1.4596999900000001</v>
      </c>
      <c r="F118">
        <v>1182.41894531</v>
      </c>
      <c r="G118">
        <v>1.5811999999999999</v>
      </c>
      <c r="H118">
        <v>9.9000003020963209E+37</v>
      </c>
      <c r="J118" s="2">
        <f>TREND(Calibration!$A$2:$A$4,Calibration!$B$2:$B$4,C118)</f>
        <v>391.03171833845198</v>
      </c>
      <c r="K118" s="2">
        <f>TREND(Calibration!$A$2:$A$4,Calibration!$C$2:$C$4,E118)</f>
        <v>568.24317879479315</v>
      </c>
      <c r="L118" s="2">
        <f>TREND(Calibration!$A$2:$A$4,Calibration!$D$2:$D$4,G118)</f>
        <v>600.63633681985254</v>
      </c>
    </row>
    <row r="119" spans="1:12" x14ac:dyDescent="0.25">
      <c r="A119">
        <v>585087</v>
      </c>
      <c r="B119">
        <v>14.196999549999999</v>
      </c>
      <c r="C119">
        <v>0.60049998999999998</v>
      </c>
      <c r="D119">
        <v>500.58999634000003</v>
      </c>
      <c r="E119">
        <v>1.4315999699999999</v>
      </c>
      <c r="F119">
        <v>9.9000003020963209E+37</v>
      </c>
      <c r="G119">
        <v>1.5882999900000001</v>
      </c>
      <c r="H119">
        <v>9.9000003020963209E+37</v>
      </c>
      <c r="J119" s="2">
        <f>TREND(Calibration!$A$2:$A$4,Calibration!$B$2:$B$4,C119)</f>
        <v>392.32881077911406</v>
      </c>
      <c r="K119" s="2">
        <f>TREND(Calibration!$A$2:$A$4,Calibration!$C$2:$C$4,E119)</f>
        <v>556.9077521725369</v>
      </c>
      <c r="L119" s="2">
        <f>TREND(Calibration!$A$2:$A$4,Calibration!$D$2:$D$4,G119)</f>
        <v>603.57216691594397</v>
      </c>
    </row>
    <row r="120" spans="1:12" x14ac:dyDescent="0.25">
      <c r="A120">
        <v>590087</v>
      </c>
      <c r="B120">
        <v>14.100000380000001</v>
      </c>
      <c r="C120">
        <v>0.58920002000000005</v>
      </c>
      <c r="D120">
        <v>1206.0190429700001</v>
      </c>
      <c r="E120">
        <v>1.4284000400000001</v>
      </c>
      <c r="F120">
        <v>1065.66796875</v>
      </c>
      <c r="G120">
        <v>1.5887999500000001</v>
      </c>
      <c r="H120">
        <v>9.9000003020963209E+37</v>
      </c>
      <c r="J120" s="2">
        <f>TREND(Calibration!$A$2:$A$4,Calibration!$B$2:$B$4,C120)</f>
        <v>385.34920341588452</v>
      </c>
      <c r="K120" s="2">
        <f>TREND(Calibration!$A$2:$A$4,Calibration!$C$2:$C$4,E120)</f>
        <v>555.61691424034484</v>
      </c>
      <c r="L120" s="2">
        <f>TREND(Calibration!$A$2:$A$4,Calibration!$D$2:$D$4,G120)</f>
        <v>603.77889926554474</v>
      </c>
    </row>
    <row r="121" spans="1:12" x14ac:dyDescent="0.25">
      <c r="A121">
        <v>595088</v>
      </c>
      <c r="B121">
        <v>14.10700035</v>
      </c>
      <c r="C121">
        <v>0.58649998999999997</v>
      </c>
      <c r="D121">
        <v>805.97802734000004</v>
      </c>
      <c r="E121">
        <v>1.47430003</v>
      </c>
      <c r="F121">
        <v>969.49102783000001</v>
      </c>
      <c r="G121">
        <v>1.59309995</v>
      </c>
      <c r="H121">
        <v>9.9000003020963209E+37</v>
      </c>
      <c r="J121" s="2">
        <f>TREND(Calibration!$A$2:$A$4,Calibration!$B$2:$B$4,C121)</f>
        <v>383.68148666363282</v>
      </c>
      <c r="K121" s="2">
        <f>TREND(Calibration!$A$2:$A$4,Calibration!$C$2:$C$4,E121)</f>
        <v>574.13277183074126</v>
      </c>
      <c r="L121" s="2">
        <f>TREND(Calibration!$A$2:$A$4,Calibration!$D$2:$D$4,G121)</f>
        <v>605.5569397153472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14.243000029999999</v>
      </c>
      <c r="C2">
        <v>0.59619999000000001</v>
      </c>
      <c r="D2">
        <v>754.10699463000003</v>
      </c>
      <c r="E2">
        <v>1.4645999700000001</v>
      </c>
      <c r="F2">
        <v>731.75097656000003</v>
      </c>
      <c r="G2">
        <v>1.58990002</v>
      </c>
      <c r="H2">
        <v>9.9000003020963209E+37</v>
      </c>
      <c r="J2" s="2">
        <f>TREND(Calibration!$A$2:$A$4,Calibration!$B$2:$B$4,C2)</f>
        <v>389.67284694364486</v>
      </c>
      <c r="K2" s="2">
        <f>TREND(Calibration!$A$2:$A$4,Calibration!$C$2:$C$4,E2)</f>
        <v>570.21980954952301</v>
      </c>
      <c r="L2" s="2">
        <f>TREND(Calibration!$A$2:$A$4,Calibration!$D$2:$D$4,G2)</f>
        <v>604.23377576731536</v>
      </c>
      <c r="N2" s="2">
        <f>AVERAGE(J2:J121)</f>
        <v>390.09492576763478</v>
      </c>
    </row>
    <row r="3" spans="1:14" x14ac:dyDescent="0.25">
      <c r="A3">
        <v>5073</v>
      </c>
      <c r="B3">
        <v>14.34000015</v>
      </c>
      <c r="C3">
        <v>0.58810001999999995</v>
      </c>
      <c r="D3">
        <v>1279.75</v>
      </c>
      <c r="E3">
        <v>1.5418000199999999</v>
      </c>
      <c r="F3">
        <v>472.57199097</v>
      </c>
      <c r="G3">
        <v>1.5893000399999999</v>
      </c>
      <c r="H3">
        <v>9.9000003020963209E+37</v>
      </c>
      <c r="J3" s="2">
        <f>TREND(Calibration!$A$2:$A$4,Calibration!$B$2:$B$4,C3)</f>
        <v>384.6697708068109</v>
      </c>
      <c r="K3" s="2">
        <f>TREND(Calibration!$A$2:$A$4,Calibration!$C$2:$C$4,E3)</f>
        <v>601.36197606789233</v>
      </c>
      <c r="L3" s="2">
        <f>TREND(Calibration!$A$2:$A$4,Calibration!$D$2:$D$4,G3)</f>
        <v>603.9856853698567</v>
      </c>
    </row>
    <row r="4" spans="1:14" x14ac:dyDescent="0.25">
      <c r="A4">
        <v>10074</v>
      </c>
      <c r="B4">
        <v>14.430999760000001</v>
      </c>
      <c r="C4">
        <v>0.58590001000000003</v>
      </c>
      <c r="D4">
        <v>1092.55895996</v>
      </c>
      <c r="E4">
        <v>1.49269998</v>
      </c>
      <c r="F4">
        <v>338.16900635000002</v>
      </c>
      <c r="G4">
        <v>1.5872000500000001</v>
      </c>
      <c r="H4">
        <v>9.9000003020963209E+37</v>
      </c>
      <c r="J4" s="2">
        <f>TREND(Calibration!$A$2:$A$4,Calibration!$B$2:$B$4,C4)</f>
        <v>383.31089941200383</v>
      </c>
      <c r="K4" s="2">
        <f>TREND(Calibration!$A$2:$A$4,Calibration!$C$2:$C$4,E4)</f>
        <v>581.55523213782237</v>
      </c>
      <c r="L4" s="2">
        <f>TREND(Calibration!$A$2:$A$4,Calibration!$D$2:$D$4,G4)</f>
        <v>603.11734416888453</v>
      </c>
    </row>
    <row r="5" spans="1:14" x14ac:dyDescent="0.25">
      <c r="A5">
        <v>15073</v>
      </c>
      <c r="B5">
        <v>14.434000019999999</v>
      </c>
      <c r="C5">
        <v>0.58490001999999996</v>
      </c>
      <c r="D5">
        <v>1097.95703125</v>
      </c>
      <c r="E5">
        <v>1.18110001</v>
      </c>
      <c r="F5">
        <v>150.91200255999999</v>
      </c>
      <c r="G5">
        <v>1.5872000500000001</v>
      </c>
      <c r="H5">
        <v>9.9000003020963209E+37</v>
      </c>
      <c r="J5" s="2">
        <f>TREND(Calibration!$A$2:$A$4,Calibration!$B$2:$B$4,C5)</f>
        <v>382.69323958041525</v>
      </c>
      <c r="K5" s="2">
        <f>TREND(Calibration!$A$2:$A$4,Calibration!$C$2:$C$4,E5)</f>
        <v>455.8571509466974</v>
      </c>
      <c r="L5" s="2">
        <f>TREND(Calibration!$A$2:$A$4,Calibration!$D$2:$D$4,G5)</f>
        <v>603.11734416888453</v>
      </c>
    </row>
    <row r="6" spans="1:14" x14ac:dyDescent="0.25">
      <c r="A6">
        <v>20075</v>
      </c>
      <c r="B6">
        <v>14.376000400000001</v>
      </c>
      <c r="C6">
        <v>0.57840002000000001</v>
      </c>
      <c r="D6">
        <v>1164.5909423799999</v>
      </c>
      <c r="E6">
        <v>1.39380002</v>
      </c>
      <c r="F6">
        <v>598.22802734000004</v>
      </c>
      <c r="G6">
        <v>1.5865999500000001</v>
      </c>
      <c r="H6">
        <v>9.9000003020963209E+37</v>
      </c>
      <c r="J6" s="2">
        <f>TREND(Calibration!$A$2:$A$4,Calibration!$B$2:$B$4,C6)</f>
        <v>378.67841052679898</v>
      </c>
      <c r="K6" s="2">
        <f>TREND(Calibration!$A$2:$A$4,Calibration!$C$2:$C$4,E6)</f>
        <v>541.65941571050053</v>
      </c>
      <c r="L6" s="2">
        <f>TREND(Calibration!$A$2:$A$4,Calibration!$D$2:$D$4,G6)</f>
        <v>602.86920415169232</v>
      </c>
    </row>
    <row r="7" spans="1:14" x14ac:dyDescent="0.25">
      <c r="A7">
        <v>25085</v>
      </c>
      <c r="B7">
        <v>14.30799961</v>
      </c>
      <c r="C7">
        <v>0.58319997999999995</v>
      </c>
      <c r="D7">
        <v>1072.0350341799999</v>
      </c>
      <c r="E7">
        <v>1.3770999900000001</v>
      </c>
      <c r="F7">
        <v>572.83398437000005</v>
      </c>
      <c r="G7">
        <v>1.5865999500000001</v>
      </c>
      <c r="H7">
        <v>9.9000003020963209E+37</v>
      </c>
      <c r="J7" s="2">
        <f>TREND(Calibration!$A$2:$A$4,Calibration!$B$2:$B$4,C7)</f>
        <v>381.6431826597522</v>
      </c>
      <c r="K7" s="2">
        <f>TREND(Calibration!$A$2:$A$4,Calibration!$C$2:$C$4,E7)</f>
        <v>534.92269578451908</v>
      </c>
      <c r="L7" s="2">
        <f>TREND(Calibration!$A$2:$A$4,Calibration!$D$2:$D$4,G7)</f>
        <v>602.86920415169232</v>
      </c>
    </row>
    <row r="8" spans="1:14" x14ac:dyDescent="0.25">
      <c r="A8">
        <v>30079</v>
      </c>
      <c r="B8">
        <v>14.196999549999999</v>
      </c>
      <c r="C8">
        <v>0.59399997999999998</v>
      </c>
      <c r="D8">
        <v>1291.2760009799999</v>
      </c>
      <c r="E8">
        <v>1.3662999899999999</v>
      </c>
      <c r="F8">
        <v>383.25100708000002</v>
      </c>
      <c r="G8">
        <v>1.5829000499999999</v>
      </c>
      <c r="H8">
        <v>9.9000003020963209E+37</v>
      </c>
      <c r="J8" s="2">
        <f>TREND(Calibration!$A$2:$A$4,Calibration!$B$2:$B$4,C8)</f>
        <v>388.31397554883767</v>
      </c>
      <c r="K8" s="2">
        <f>TREND(Calibration!$A$2:$A$4,Calibration!$C$2:$C$4,E8)</f>
        <v>530.56602246114176</v>
      </c>
      <c r="L8" s="2">
        <f>TREND(Calibration!$A$2:$A$4,Calibration!$D$2:$D$4,G8)</f>
        <v>601.33930371908195</v>
      </c>
    </row>
    <row r="9" spans="1:14" x14ac:dyDescent="0.25">
      <c r="A9">
        <v>35080</v>
      </c>
      <c r="B9">
        <v>14.1420002</v>
      </c>
      <c r="C9">
        <v>0.58759998999999996</v>
      </c>
      <c r="D9">
        <v>1137.9969482399999</v>
      </c>
      <c r="E9">
        <v>1.38680005</v>
      </c>
      <c r="F9">
        <v>560.13299560999997</v>
      </c>
      <c r="G9">
        <v>1.58179998</v>
      </c>
      <c r="H9">
        <v>9.9000003020963209E+37</v>
      </c>
      <c r="J9" s="2">
        <f>TREND(Calibration!$A$2:$A$4,Calibration!$B$2:$B$4,C9)</f>
        <v>384.36091927270638</v>
      </c>
      <c r="K9" s="2">
        <f>TREND(Calibration!$A$2:$A$4,Calibration!$C$2:$C$4,E9)</f>
        <v>538.83565806573733</v>
      </c>
      <c r="L9" s="2">
        <f>TREND(Calibration!$A$2:$A$4,Calibration!$D$2:$D$4,G9)</f>
        <v>600.88442721731121</v>
      </c>
    </row>
    <row r="10" spans="1:14" x14ac:dyDescent="0.25">
      <c r="A10">
        <v>40079</v>
      </c>
      <c r="B10">
        <v>14.119999890000001</v>
      </c>
      <c r="C10">
        <v>0.58700001000000002</v>
      </c>
      <c r="D10">
        <v>885.76397704999999</v>
      </c>
      <c r="E10">
        <v>1.4117000099999999</v>
      </c>
      <c r="F10">
        <v>707.96002196999996</v>
      </c>
      <c r="G10">
        <v>1.59309995</v>
      </c>
      <c r="H10">
        <v>9.9000003020963209E+37</v>
      </c>
      <c r="J10" s="2">
        <f>TREND(Calibration!$A$2:$A$4,Calibration!$B$2:$B$4,C10)</f>
        <v>383.99033202107739</v>
      </c>
      <c r="K10" s="2">
        <f>TREND(Calibration!$A$2:$A$4,Calibration!$C$2:$C$4,E10)</f>
        <v>548.88019431436328</v>
      </c>
      <c r="L10" s="2">
        <f>TREND(Calibration!$A$2:$A$4,Calibration!$D$2:$D$4,G10)</f>
        <v>605.5569397153472</v>
      </c>
    </row>
    <row r="11" spans="1:14" x14ac:dyDescent="0.25">
      <c r="A11">
        <v>45081</v>
      </c>
      <c r="B11">
        <v>14.100000380000001</v>
      </c>
      <c r="C11">
        <v>0.58859998000000002</v>
      </c>
      <c r="D11">
        <v>9.9000003020963209E+37</v>
      </c>
      <c r="E11">
        <v>1.39709997</v>
      </c>
      <c r="F11">
        <v>379.40200806000001</v>
      </c>
      <c r="G11">
        <v>1.5958000400000001</v>
      </c>
      <c r="H11">
        <v>9.9000003020963209E+37</v>
      </c>
      <c r="J11" s="2">
        <f>TREND(Calibration!$A$2:$A$4,Calibration!$B$2:$B$4,C11)</f>
        <v>384.97857910429497</v>
      </c>
      <c r="K11" s="2">
        <f>TREND(Calibration!$A$2:$A$4,Calibration!$C$2:$C$4,E11)</f>
        <v>542.99060127841517</v>
      </c>
      <c r="L11" s="2">
        <f>TREND(Calibration!$A$2:$A$4,Calibration!$D$2:$D$4,G11)</f>
        <v>606.67342093351158</v>
      </c>
    </row>
    <row r="12" spans="1:14" x14ac:dyDescent="0.25">
      <c r="A12">
        <v>50081</v>
      </c>
      <c r="B12">
        <v>14.269000050000001</v>
      </c>
      <c r="C12">
        <v>0.58109999000000001</v>
      </c>
      <c r="D12">
        <v>889.82800293000003</v>
      </c>
      <c r="E12">
        <v>1.3960000299999999</v>
      </c>
      <c r="F12">
        <v>657.07202147999999</v>
      </c>
      <c r="G12">
        <v>1.5925999900000001</v>
      </c>
      <c r="H12">
        <v>9.9000003020963209E+37</v>
      </c>
      <c r="J12" s="2">
        <f>TREND(Calibration!$A$2:$A$4,Calibration!$B$2:$B$4,C12)</f>
        <v>380.34609021909012</v>
      </c>
      <c r="K12" s="2">
        <f>TREND(Calibration!$A$2:$A$4,Calibration!$C$2:$C$4,E12)</f>
        <v>542.54689023625633</v>
      </c>
      <c r="L12" s="2">
        <f>TREND(Calibration!$A$2:$A$4,Calibration!$D$2:$D$4,G12)</f>
        <v>605.35020736574643</v>
      </c>
    </row>
    <row r="13" spans="1:14" x14ac:dyDescent="0.25">
      <c r="A13">
        <v>55087</v>
      </c>
      <c r="B13">
        <v>14.385999679999999</v>
      </c>
      <c r="C13">
        <v>0.58859998000000002</v>
      </c>
      <c r="D13">
        <v>828.28002930000002</v>
      </c>
      <c r="E13">
        <v>1.43110001</v>
      </c>
      <c r="F13">
        <v>1047.3859863299999</v>
      </c>
      <c r="G13">
        <v>1.5915000399999999</v>
      </c>
      <c r="H13">
        <v>9.9000003020963209E+37</v>
      </c>
      <c r="J13" s="2">
        <f>TREND(Calibration!$A$2:$A$4,Calibration!$B$2:$B$4,C13)</f>
        <v>384.97857910429497</v>
      </c>
      <c r="K13" s="2">
        <f>TREND(Calibration!$A$2:$A$4,Calibration!$C$2:$C$4,E13)</f>
        <v>556.70607046931877</v>
      </c>
      <c r="L13" s="2">
        <f>TREND(Calibration!$A$2:$A$4,Calibration!$D$2:$D$4,G13)</f>
        <v>604.89538048370912</v>
      </c>
    </row>
    <row r="14" spans="1:14" x14ac:dyDescent="0.25">
      <c r="A14">
        <v>60082</v>
      </c>
      <c r="B14">
        <v>14.31099987</v>
      </c>
      <c r="C14">
        <v>0.57999997999999997</v>
      </c>
      <c r="D14">
        <v>9.9000003020963209E+37</v>
      </c>
      <c r="E14">
        <v>1.3883999600000001</v>
      </c>
      <c r="F14">
        <v>442.03399658000001</v>
      </c>
      <c r="G14">
        <v>1.59200001</v>
      </c>
      <c r="H14">
        <v>9.9000003020963209E+37</v>
      </c>
      <c r="J14" s="2">
        <f>TREND(Calibration!$A$2:$A$4,Calibration!$B$2:$B$4,C14)</f>
        <v>379.66665143335649</v>
      </c>
      <c r="K14" s="2">
        <f>TREND(Calibration!$A$2:$A$4,Calibration!$C$2:$C$4,E14)</f>
        <v>539.48105484507118</v>
      </c>
      <c r="L14" s="2">
        <f>TREND(Calibration!$A$2:$A$4,Calibration!$D$2:$D$4,G14)</f>
        <v>605.10211696828765</v>
      </c>
    </row>
    <row r="15" spans="1:14" x14ac:dyDescent="0.25">
      <c r="A15">
        <v>65082</v>
      </c>
      <c r="B15">
        <v>14.274999619999999</v>
      </c>
      <c r="C15">
        <v>0.58160000999999995</v>
      </c>
      <c r="D15">
        <v>670.38500977000001</v>
      </c>
      <c r="E15">
        <v>1.3976000500000001</v>
      </c>
      <c r="F15">
        <v>795.10699463000003</v>
      </c>
      <c r="G15">
        <v>1.59200001</v>
      </c>
      <c r="H15">
        <v>9.9000003020963209E+37</v>
      </c>
      <c r="J15" s="2">
        <f>TREND(Calibration!$A$2:$A$4,Calibration!$B$2:$B$4,C15)</f>
        <v>380.65493557653457</v>
      </c>
      <c r="K15" s="2">
        <f>TREND(Calibration!$A$2:$A$4,Calibration!$C$2:$C$4,E15)</f>
        <v>543.19233138911466</v>
      </c>
      <c r="L15" s="2">
        <f>TREND(Calibration!$A$2:$A$4,Calibration!$D$2:$D$4,G15)</f>
        <v>605.10211696828765</v>
      </c>
    </row>
    <row r="16" spans="1:14" x14ac:dyDescent="0.25">
      <c r="A16">
        <v>70082</v>
      </c>
      <c r="B16">
        <v>14.194000239999999</v>
      </c>
      <c r="C16">
        <v>0.58759998999999996</v>
      </c>
      <c r="D16">
        <v>1038.2290039100001</v>
      </c>
      <c r="E16">
        <v>1.38569999</v>
      </c>
      <c r="F16">
        <v>822.49298095999995</v>
      </c>
      <c r="G16">
        <v>1.59309995</v>
      </c>
      <c r="H16">
        <v>9.9000003020963209E+37</v>
      </c>
      <c r="J16" s="2">
        <f>TREND(Calibration!$A$2:$A$4,Calibration!$B$2:$B$4,C16)</f>
        <v>384.36091927270638</v>
      </c>
      <c r="K16" s="2">
        <f>TREND(Calibration!$A$2:$A$4,Calibration!$C$2:$C$4,E16)</f>
        <v>538.39189861609714</v>
      </c>
      <c r="L16" s="2">
        <f>TREND(Calibration!$A$2:$A$4,Calibration!$D$2:$D$4,G16)</f>
        <v>605.5569397153472</v>
      </c>
    </row>
    <row r="17" spans="1:12" x14ac:dyDescent="0.25">
      <c r="A17">
        <v>75083</v>
      </c>
      <c r="B17">
        <v>14.11299992</v>
      </c>
      <c r="C17">
        <v>0.58539998999999998</v>
      </c>
      <c r="D17">
        <v>1161.1739502</v>
      </c>
      <c r="E17">
        <v>1.39059997</v>
      </c>
      <c r="F17">
        <v>795.61102295000001</v>
      </c>
      <c r="G17">
        <v>1.59200001</v>
      </c>
      <c r="H17">
        <v>9.9000003020963209E+37</v>
      </c>
      <c r="J17" s="2">
        <f>TREND(Calibration!$A$2:$A$4,Calibration!$B$2:$B$4,C17)</f>
        <v>383.00205405455932</v>
      </c>
      <c r="K17" s="2">
        <f>TREND(Calibration!$A$2:$A$4,Calibration!$C$2:$C$4,E17)</f>
        <v>540.36852937082699</v>
      </c>
      <c r="L17" s="2">
        <f>TREND(Calibration!$A$2:$A$4,Calibration!$D$2:$D$4,G17)</f>
        <v>605.10211696828765</v>
      </c>
    </row>
    <row r="18" spans="1:12" x14ac:dyDescent="0.25">
      <c r="A18">
        <v>80084</v>
      </c>
      <c r="B18">
        <v>13.998999599999999</v>
      </c>
      <c r="C18">
        <v>0.58270001000000005</v>
      </c>
      <c r="D18">
        <v>9.9000003020963209E+37</v>
      </c>
      <c r="E18">
        <v>1.38030005</v>
      </c>
      <c r="F18">
        <v>181.93200684000001</v>
      </c>
      <c r="G18">
        <v>1.59370005</v>
      </c>
      <c r="H18">
        <v>9.9000003020963209E+37</v>
      </c>
      <c r="J18" s="2">
        <f>TREND(Calibration!$A$2:$A$4,Calibration!$B$2:$B$4,C18)</f>
        <v>381.33436818560818</v>
      </c>
      <c r="K18" s="2">
        <f>TREND(Calibration!$A$2:$A$4,Calibration!$C$2:$C$4,E18)</f>
        <v>536.21358615814927</v>
      </c>
      <c r="L18" s="2">
        <f>TREND(Calibration!$A$2:$A$4,Calibration!$D$2:$D$4,G18)</f>
        <v>605.8050797325393</v>
      </c>
    </row>
    <row r="19" spans="1:12" x14ac:dyDescent="0.25">
      <c r="A19">
        <v>85084</v>
      </c>
      <c r="B19">
        <v>14.03499985</v>
      </c>
      <c r="C19">
        <v>0.59240000999999998</v>
      </c>
      <c r="D19">
        <v>865.61401366999996</v>
      </c>
      <c r="E19">
        <v>1.4111000300000001</v>
      </c>
      <c r="F19">
        <v>510.73901367000002</v>
      </c>
      <c r="G19">
        <v>1.59309995</v>
      </c>
      <c r="H19">
        <v>9.9000003020963209E+37</v>
      </c>
      <c r="J19" s="2">
        <f>TREND(Calibration!$A$2:$A$4,Calibration!$B$2:$B$4,C19)</f>
        <v>387.3257284656201</v>
      </c>
      <c r="K19" s="2">
        <f>TREND(Calibration!$A$2:$A$4,Calibration!$C$2:$C$4,E19)</f>
        <v>548.63816497542268</v>
      </c>
      <c r="L19" s="2">
        <f>TREND(Calibration!$A$2:$A$4,Calibration!$D$2:$D$4,G19)</f>
        <v>605.5569397153472</v>
      </c>
    </row>
    <row r="20" spans="1:12" x14ac:dyDescent="0.25">
      <c r="A20">
        <v>90083</v>
      </c>
      <c r="B20">
        <v>14.178000450000001</v>
      </c>
      <c r="C20">
        <v>0.60650002999999997</v>
      </c>
      <c r="D20">
        <v>852.22601318</v>
      </c>
      <c r="E20">
        <v>1.49590003</v>
      </c>
      <c r="F20">
        <v>743.45501708999996</v>
      </c>
      <c r="G20">
        <v>1.59529996</v>
      </c>
      <c r="H20">
        <v>9.9000003020963209E+37</v>
      </c>
      <c r="J20" s="2">
        <f>TREND(Calibration!$A$2:$A$4,Calibration!$B$2:$B$4,C20)</f>
        <v>396.03483153524633</v>
      </c>
      <c r="K20" s="2">
        <f>TREND(Calibration!$A$2:$A$4,Calibration!$C$2:$C$4,E20)</f>
        <v>582.84611847749579</v>
      </c>
      <c r="L20" s="2">
        <f>TREND(Calibration!$A$2:$A$4,Calibration!$D$2:$D$4,G20)</f>
        <v>606.46663896417738</v>
      </c>
    </row>
    <row r="21" spans="1:12" x14ac:dyDescent="0.25">
      <c r="A21">
        <v>95083</v>
      </c>
      <c r="B21">
        <v>14.26500034</v>
      </c>
      <c r="C21">
        <v>0.59460002000000001</v>
      </c>
      <c r="D21">
        <v>9.9000003020963209E+37</v>
      </c>
      <c r="E21">
        <v>1.4472999600000001</v>
      </c>
      <c r="F21">
        <v>598.49700928000004</v>
      </c>
      <c r="G21">
        <v>1.5887999500000001</v>
      </c>
      <c r="H21">
        <v>9.9000003020963209E+37</v>
      </c>
      <c r="J21" s="2">
        <f>TREND(Calibration!$A$2:$A$4,Calibration!$B$2:$B$4,C21)</f>
        <v>388.68459986042723</v>
      </c>
      <c r="K21" s="2">
        <f>TREND(Calibration!$A$2:$A$4,Calibration!$C$2:$C$4,E21)</f>
        <v>563.24106028460074</v>
      </c>
      <c r="L21" s="2">
        <f>TREND(Calibration!$A$2:$A$4,Calibration!$D$2:$D$4,G21)</f>
        <v>603.77889926554474</v>
      </c>
    </row>
    <row r="22" spans="1:12" x14ac:dyDescent="0.25">
      <c r="A22">
        <v>100085</v>
      </c>
      <c r="B22">
        <v>14.36600018</v>
      </c>
      <c r="C22">
        <v>0.60479998999999995</v>
      </c>
      <c r="D22">
        <v>1035.36096191</v>
      </c>
      <c r="E22">
        <v>1.403</v>
      </c>
      <c r="F22">
        <v>897.26098633000004</v>
      </c>
      <c r="G22">
        <v>1.5887999500000001</v>
      </c>
      <c r="H22">
        <v>9.9000003020963209E+37</v>
      </c>
      <c r="J22" s="2">
        <f>TREND(Calibration!$A$2:$A$4,Calibration!$B$2:$B$4,C22)</f>
        <v>394.98477461458327</v>
      </c>
      <c r="K22" s="2">
        <f>TREND(Calibration!$A$2:$A$4,Calibration!$C$2:$C$4,E22)</f>
        <v>545.37064788101941</v>
      </c>
      <c r="L22" s="2">
        <f>TREND(Calibration!$A$2:$A$4,Calibration!$D$2:$D$4,G22)</f>
        <v>603.77889926554474</v>
      </c>
    </row>
    <row r="23" spans="1:12" x14ac:dyDescent="0.25">
      <c r="A23">
        <v>105092</v>
      </c>
      <c r="B23">
        <v>14.37199974</v>
      </c>
      <c r="C23">
        <v>0.59939998000000005</v>
      </c>
      <c r="D23">
        <v>9.9000003020963209E+37</v>
      </c>
      <c r="E23">
        <v>1.42620003</v>
      </c>
      <c r="F23">
        <v>519.53497314000003</v>
      </c>
      <c r="G23">
        <v>1.5822999499999999</v>
      </c>
      <c r="H23">
        <v>9.9000003020963209E+37</v>
      </c>
      <c r="J23" s="2">
        <f>TREND(Calibration!$A$2:$A$4,Calibration!$B$2:$B$4,C23)</f>
        <v>391.6493719933805</v>
      </c>
      <c r="K23" s="2">
        <f>TREND(Calibration!$A$2:$A$4,Calibration!$C$2:$C$4,E23)</f>
        <v>554.72943971458892</v>
      </c>
      <c r="L23" s="2">
        <f>TREND(Calibration!$A$2:$A$4,Calibration!$D$2:$D$4,G23)</f>
        <v>601.09116370188974</v>
      </c>
    </row>
    <row r="24" spans="1:12" x14ac:dyDescent="0.25">
      <c r="A24">
        <v>110085</v>
      </c>
      <c r="B24">
        <v>14.324000359999999</v>
      </c>
      <c r="C24">
        <v>0.59299999000000003</v>
      </c>
      <c r="D24">
        <v>1161.4610595700001</v>
      </c>
      <c r="E24">
        <v>1.38139999</v>
      </c>
      <c r="F24">
        <v>662.00897216999999</v>
      </c>
      <c r="G24">
        <v>1.58560002</v>
      </c>
      <c r="H24">
        <v>9.9000003020963209E+37</v>
      </c>
      <c r="J24" s="2">
        <f>TREND(Calibration!$A$2:$A$4,Calibration!$B$2:$B$4,C24)</f>
        <v>387.69631571724915</v>
      </c>
      <c r="K24" s="2">
        <f>TREND(Calibration!$A$2:$A$4,Calibration!$C$2:$C$4,E24)</f>
        <v>536.65729720030811</v>
      </c>
      <c r="L24" s="2">
        <f>TREND(Calibration!$A$2:$A$4,Calibration!$D$2:$D$4,G24)</f>
        <v>602.4557353175129</v>
      </c>
    </row>
    <row r="25" spans="1:12" x14ac:dyDescent="0.25">
      <c r="A25">
        <v>115085</v>
      </c>
      <c r="B25">
        <v>14.272000309999999</v>
      </c>
      <c r="C25">
        <v>0.61080003000000005</v>
      </c>
      <c r="D25">
        <v>677.46099853999999</v>
      </c>
      <c r="E25">
        <v>1.3911000499999999</v>
      </c>
      <c r="F25">
        <v>917.61999512</v>
      </c>
      <c r="G25">
        <v>1.58389997</v>
      </c>
      <c r="H25">
        <v>9.9000003020963209E+37</v>
      </c>
      <c r="J25" s="2">
        <f>TREND(Calibration!$A$2:$A$4,Calibration!$B$2:$B$4,C25)</f>
        <v>398.69079537071559</v>
      </c>
      <c r="K25" s="2">
        <f>TREND(Calibration!$A$2:$A$4,Calibration!$C$2:$C$4,E25)</f>
        <v>540.57025948152648</v>
      </c>
      <c r="L25" s="2">
        <f>TREND(Calibration!$A$2:$A$4,Calibration!$D$2:$D$4,G25)</f>
        <v>601.75276841828349</v>
      </c>
    </row>
    <row r="26" spans="1:12" x14ac:dyDescent="0.25">
      <c r="A26">
        <v>120085</v>
      </c>
      <c r="B26">
        <v>14.190999980000001</v>
      </c>
      <c r="C26">
        <v>0.60809999999999997</v>
      </c>
      <c r="D26">
        <v>1264.47595215</v>
      </c>
      <c r="E26">
        <v>1.4121999700000001</v>
      </c>
      <c r="F26">
        <v>1175.60705566</v>
      </c>
      <c r="G26">
        <v>1.5829000499999999</v>
      </c>
      <c r="H26">
        <v>9.9000003020963209E+37</v>
      </c>
      <c r="J26" s="2">
        <f>TREND(Calibration!$A$2:$A$4,Calibration!$B$2:$B$4,C26)</f>
        <v>397.0230786184639</v>
      </c>
      <c r="K26" s="2">
        <f>TREND(Calibration!$A$2:$A$4,Calibration!$C$2:$C$4,E26)</f>
        <v>549.08187601758152</v>
      </c>
      <c r="L26" s="2">
        <f>TREND(Calibration!$A$2:$A$4,Calibration!$D$2:$D$4,G26)</f>
        <v>601.33930371908195</v>
      </c>
    </row>
    <row r="27" spans="1:12" x14ac:dyDescent="0.25">
      <c r="A27">
        <v>125085</v>
      </c>
      <c r="B27">
        <v>14.131999970000001</v>
      </c>
      <c r="C27">
        <v>0.60430002000000005</v>
      </c>
      <c r="D27">
        <v>772.79302978999999</v>
      </c>
      <c r="E27">
        <v>1.44239998</v>
      </c>
      <c r="F27">
        <v>9.9000003020963209E+37</v>
      </c>
      <c r="G27">
        <v>1.5834000100000001</v>
      </c>
      <c r="H27">
        <v>9.9000003020963209E+37</v>
      </c>
      <c r="J27" s="2">
        <f>TREND(Calibration!$A$2:$A$4,Calibration!$B$2:$B$4,C27)</f>
        <v>394.6759601404392</v>
      </c>
      <c r="K27" s="2">
        <f>TREND(Calibration!$A$2:$A$4,Calibration!$C$2:$C$4,E27)</f>
        <v>561.26442952987099</v>
      </c>
      <c r="L27" s="2">
        <f>TREND(Calibration!$A$2:$A$4,Calibration!$D$2:$D$4,G27)</f>
        <v>601.54603606868272</v>
      </c>
    </row>
    <row r="28" spans="1:12" x14ac:dyDescent="0.25">
      <c r="A28">
        <v>130086</v>
      </c>
      <c r="B28">
        <v>14.09000015</v>
      </c>
      <c r="C28">
        <v>0.61240000000000006</v>
      </c>
      <c r="D28">
        <v>897.97302246000004</v>
      </c>
      <c r="E28">
        <v>1.5493999700000001</v>
      </c>
      <c r="F28">
        <v>9.9000003020963209E+37</v>
      </c>
      <c r="G28">
        <v>1.58389997</v>
      </c>
      <c r="H28">
        <v>9.9000003020963209E+37</v>
      </c>
      <c r="J28" s="2">
        <f>TREND(Calibration!$A$2:$A$4,Calibration!$B$2:$B$4,C28)</f>
        <v>399.67904245393316</v>
      </c>
      <c r="K28" s="2">
        <f>TREND(Calibration!$A$2:$A$4,Calibration!$C$2:$C$4,E28)</f>
        <v>604.42776305159612</v>
      </c>
      <c r="L28" s="2">
        <f>TREND(Calibration!$A$2:$A$4,Calibration!$D$2:$D$4,G28)</f>
        <v>601.75276841828349</v>
      </c>
    </row>
    <row r="29" spans="1:12" x14ac:dyDescent="0.25">
      <c r="A29">
        <v>135094</v>
      </c>
      <c r="B29">
        <v>14.03800011</v>
      </c>
      <c r="C29">
        <v>0.61619997000000004</v>
      </c>
      <c r="D29">
        <v>9.9000003020963209E+37</v>
      </c>
      <c r="E29">
        <v>1.42569995</v>
      </c>
      <c r="F29">
        <v>1202.9499511700001</v>
      </c>
      <c r="G29">
        <v>1.5834000100000001</v>
      </c>
      <c r="H29">
        <v>9.9000003020963209E+37</v>
      </c>
      <c r="J29" s="2">
        <f>TREND(Calibration!$A$2:$A$4,Calibration!$B$2:$B$4,C29)</f>
        <v>402.0261547552978</v>
      </c>
      <c r="K29" s="2">
        <f>TREND(Calibration!$A$2:$A$4,Calibration!$C$2:$C$4,E29)</f>
        <v>554.52770960388955</v>
      </c>
      <c r="L29" s="2">
        <f>TREND(Calibration!$A$2:$A$4,Calibration!$D$2:$D$4,G29)</f>
        <v>601.54603606868272</v>
      </c>
    </row>
    <row r="30" spans="1:12" x14ac:dyDescent="0.25">
      <c r="A30">
        <v>140108</v>
      </c>
      <c r="B30">
        <v>14.243000029999999</v>
      </c>
      <c r="C30">
        <v>0.60919999999999996</v>
      </c>
      <c r="D30">
        <v>854.88201904000005</v>
      </c>
      <c r="E30">
        <v>1.4376000200000001</v>
      </c>
      <c r="F30">
        <v>1214.3029785199999</v>
      </c>
      <c r="G30">
        <v>1.5915000399999999</v>
      </c>
      <c r="H30">
        <v>9.9000003020963209E+37</v>
      </c>
      <c r="J30" s="2">
        <f>TREND(Calibration!$A$2:$A$4,Calibration!$B$2:$B$4,C30)</f>
        <v>397.7025112275374</v>
      </c>
      <c r="K30" s="2">
        <f>TREND(Calibration!$A$2:$A$4,Calibration!$C$2:$C$4,E30)</f>
        <v>559.32814641086372</v>
      </c>
      <c r="L30" s="2">
        <f>TREND(Calibration!$A$2:$A$4,Calibration!$D$2:$D$4,G30)</f>
        <v>604.89538048370912</v>
      </c>
    </row>
    <row r="31" spans="1:12" x14ac:dyDescent="0.25">
      <c r="A31">
        <v>145095</v>
      </c>
      <c r="B31">
        <v>14.321000099999999</v>
      </c>
      <c r="C31">
        <v>0.61780000000000002</v>
      </c>
      <c r="D31">
        <v>9.9000003020963209E+37</v>
      </c>
      <c r="E31">
        <v>1.46510005</v>
      </c>
      <c r="F31">
        <v>903.95898437000005</v>
      </c>
      <c r="G31">
        <v>1.59689999</v>
      </c>
      <c r="H31">
        <v>9.9000003020963209E+37</v>
      </c>
      <c r="J31" s="2">
        <f>TREND(Calibration!$A$2:$A$4,Calibration!$B$2:$B$4,C31)</f>
        <v>403.01443889847587</v>
      </c>
      <c r="K31" s="2">
        <f>TREND(Calibration!$A$2:$A$4,Calibration!$C$2:$C$4,E31)</f>
        <v>570.42153966022238</v>
      </c>
      <c r="L31" s="2">
        <f>TREND(Calibration!$A$2:$A$4,Calibration!$D$2:$D$4,G31)</f>
        <v>607.12824781554889</v>
      </c>
    </row>
    <row r="32" spans="1:12" x14ac:dyDescent="0.25">
      <c r="A32">
        <v>150086</v>
      </c>
      <c r="B32">
        <v>14.36900043</v>
      </c>
      <c r="C32">
        <v>0.61019999000000003</v>
      </c>
      <c r="D32">
        <v>1063.4969482399999</v>
      </c>
      <c r="E32">
        <v>1.47490001</v>
      </c>
      <c r="F32">
        <v>831.52398682</v>
      </c>
      <c r="G32">
        <v>1.5946999799999999</v>
      </c>
      <c r="H32">
        <v>9.9000003020963209E+37</v>
      </c>
      <c r="J32" s="2">
        <f>TREND(Calibration!$A$2:$A$4,Calibration!$B$2:$B$4,C32)</f>
        <v>398.32017105912604</v>
      </c>
      <c r="K32" s="2">
        <f>TREND(Calibration!$A$2:$A$4,Calibration!$C$2:$C$4,E32)</f>
        <v>574.37480116968209</v>
      </c>
      <c r="L32" s="2">
        <f>TREND(Calibration!$A$2:$A$4,Calibration!$D$2:$D$4,G32)</f>
        <v>606.2185485667186</v>
      </c>
    </row>
    <row r="33" spans="1:12" x14ac:dyDescent="0.25">
      <c r="A33">
        <v>155086</v>
      </c>
      <c r="B33">
        <v>14.402000429999999</v>
      </c>
      <c r="C33">
        <v>0.61669998999999998</v>
      </c>
      <c r="D33">
        <v>452.02700806000001</v>
      </c>
      <c r="E33">
        <v>1.4337999800000001</v>
      </c>
      <c r="F33">
        <v>9.9000003020963209E+37</v>
      </c>
      <c r="G33">
        <v>1.5893000399999999</v>
      </c>
      <c r="H33">
        <v>9.9000003020963209E+37</v>
      </c>
      <c r="J33" s="2">
        <f>TREND(Calibration!$A$2:$A$4,Calibration!$B$2:$B$4,C33)</f>
        <v>402.33500011274225</v>
      </c>
      <c r="K33" s="2">
        <f>TREND(Calibration!$A$2:$A$4,Calibration!$C$2:$C$4,E33)</f>
        <v>557.79522669829282</v>
      </c>
      <c r="L33" s="2">
        <f>TREND(Calibration!$A$2:$A$4,Calibration!$D$2:$D$4,G33)</f>
        <v>603.9856853698567</v>
      </c>
    </row>
    <row r="34" spans="1:12" x14ac:dyDescent="0.25">
      <c r="A34">
        <v>160085</v>
      </c>
      <c r="B34">
        <v>14.333999629999999</v>
      </c>
      <c r="C34">
        <v>0.62099998999999995</v>
      </c>
      <c r="D34">
        <v>1360.3489990200001</v>
      </c>
      <c r="E34">
        <v>1.42789996</v>
      </c>
      <c r="F34">
        <v>1221.7130127</v>
      </c>
      <c r="G34">
        <v>1.5872000500000001</v>
      </c>
      <c r="H34">
        <v>9.9000003020963209E+37</v>
      </c>
      <c r="J34" s="2">
        <f>TREND(Calibration!$A$2:$A$4,Calibration!$B$2:$B$4,C34)</f>
        <v>404.99096394821146</v>
      </c>
      <c r="K34" s="2">
        <f>TREND(Calibration!$A$2:$A$4,Calibration!$C$2:$C$4,E34)</f>
        <v>555.41518412964535</v>
      </c>
      <c r="L34" s="2">
        <f>TREND(Calibration!$A$2:$A$4,Calibration!$D$2:$D$4,G34)</f>
        <v>603.11734416888453</v>
      </c>
    </row>
    <row r="35" spans="1:12" x14ac:dyDescent="0.25">
      <c r="A35">
        <v>165087</v>
      </c>
      <c r="B35">
        <v>14.25899982</v>
      </c>
      <c r="C35">
        <v>0.61189996999999996</v>
      </c>
      <c r="D35">
        <v>9.9000003020963209E+37</v>
      </c>
      <c r="E35">
        <v>1.43599999</v>
      </c>
      <c r="F35">
        <v>1076.23205566</v>
      </c>
      <c r="G35">
        <v>1.58179998</v>
      </c>
      <c r="H35">
        <v>9.9000003020963209E+37</v>
      </c>
      <c r="J35" s="2">
        <f>TREND(Calibration!$A$2:$A$4,Calibration!$B$2:$B$4,C35)</f>
        <v>399.37019091982853</v>
      </c>
      <c r="K35" s="2">
        <f>TREND(Calibration!$A$2:$A$4,Calibration!$C$2:$C$4,E35)</f>
        <v>558.68270122404863</v>
      </c>
      <c r="L35" s="2">
        <f>TREND(Calibration!$A$2:$A$4,Calibration!$D$2:$D$4,G35)</f>
        <v>600.88442721731121</v>
      </c>
    </row>
    <row r="36" spans="1:12" x14ac:dyDescent="0.25">
      <c r="A36">
        <v>170087</v>
      </c>
      <c r="B36">
        <v>14.20699978</v>
      </c>
      <c r="C36">
        <v>0.61669998999999998</v>
      </c>
      <c r="D36">
        <v>862.48101807</v>
      </c>
      <c r="E36">
        <v>1.4099999700000001</v>
      </c>
      <c r="F36">
        <v>1013.84997559</v>
      </c>
      <c r="G36">
        <v>1.58609998</v>
      </c>
      <c r="H36">
        <v>9.9000003020963209E+37</v>
      </c>
      <c r="J36" s="2">
        <f>TREND(Calibration!$A$2:$A$4,Calibration!$B$2:$B$4,C36)</f>
        <v>402.33500011274225</v>
      </c>
      <c r="K36" s="2">
        <f>TREND(Calibration!$A$2:$A$4,Calibration!$C$2:$C$4,E36)</f>
        <v>548.19440552578249</v>
      </c>
      <c r="L36" s="2">
        <f>TREND(Calibration!$A$2:$A$4,Calibration!$D$2:$D$4,G36)</f>
        <v>602.66246766711367</v>
      </c>
    </row>
    <row r="37" spans="1:12" x14ac:dyDescent="0.25">
      <c r="A37">
        <v>175087</v>
      </c>
      <c r="B37">
        <v>14.178000450000001</v>
      </c>
      <c r="C37">
        <v>0.60650002999999997</v>
      </c>
      <c r="D37">
        <v>833.21600341999999</v>
      </c>
      <c r="E37">
        <v>1.4095</v>
      </c>
      <c r="F37">
        <v>1219.62402344</v>
      </c>
      <c r="G37">
        <v>1.5834000100000001</v>
      </c>
      <c r="H37">
        <v>9.9000003020963209E+37</v>
      </c>
      <c r="J37" s="2">
        <f>TREND(Calibration!$A$2:$A$4,Calibration!$B$2:$B$4,C37)</f>
        <v>396.03483153524633</v>
      </c>
      <c r="K37" s="2">
        <f>TREND(Calibration!$A$2:$A$4,Calibration!$C$2:$C$4,E37)</f>
        <v>547.99271978860747</v>
      </c>
      <c r="L37" s="2">
        <f>TREND(Calibration!$A$2:$A$4,Calibration!$D$2:$D$4,G37)</f>
        <v>601.54603606868272</v>
      </c>
    </row>
    <row r="38" spans="1:12" x14ac:dyDescent="0.25">
      <c r="A38">
        <v>180087</v>
      </c>
      <c r="B38">
        <v>14.190999980000001</v>
      </c>
      <c r="C38">
        <v>0.6038</v>
      </c>
      <c r="D38">
        <v>1108.1300048799999</v>
      </c>
      <c r="E38">
        <v>1.4894000300000001</v>
      </c>
      <c r="F38">
        <v>9.9000003020963209E+37</v>
      </c>
      <c r="G38">
        <v>1.58070004</v>
      </c>
      <c r="H38">
        <v>1361.85998535</v>
      </c>
      <c r="J38" s="2">
        <f>TREND(Calibration!$A$2:$A$4,Calibration!$B$2:$B$4,C38)</f>
        <v>394.36711478299469</v>
      </c>
      <c r="K38" s="2">
        <f>TREND(Calibration!$A$2:$A$4,Calibration!$C$2:$C$4,E38)</f>
        <v>580.22404656990773</v>
      </c>
      <c r="L38" s="2">
        <f>TREND(Calibration!$A$2:$A$4,Calibration!$D$2:$D$4,G38)</f>
        <v>600.42960447025177</v>
      </c>
    </row>
    <row r="39" spans="1:12" x14ac:dyDescent="0.25">
      <c r="A39">
        <v>185087</v>
      </c>
      <c r="B39">
        <v>14.15799999</v>
      </c>
      <c r="C39">
        <v>0.60049998999999998</v>
      </c>
      <c r="D39">
        <v>51.650001529999997</v>
      </c>
      <c r="E39">
        <v>1.43060005</v>
      </c>
      <c r="F39">
        <v>9.9000003020963209E+37</v>
      </c>
      <c r="G39">
        <v>1.57529998</v>
      </c>
      <c r="H39">
        <v>9.9000003020963209E+37</v>
      </c>
      <c r="J39" s="2">
        <f>TREND(Calibration!$A$2:$A$4,Calibration!$B$2:$B$4,C39)</f>
        <v>392.32881077911406</v>
      </c>
      <c r="K39" s="2">
        <f>TREND(Calibration!$A$2:$A$4,Calibration!$C$2:$C$4,E39)</f>
        <v>556.50438876610065</v>
      </c>
      <c r="L39" s="2">
        <f>TREND(Calibration!$A$2:$A$4,Calibration!$D$2:$D$4,G39)</f>
        <v>598.19669165365633</v>
      </c>
    </row>
    <row r="40" spans="1:12" x14ac:dyDescent="0.25">
      <c r="A40">
        <v>190087</v>
      </c>
      <c r="B40">
        <v>14.119999890000001</v>
      </c>
      <c r="C40">
        <v>0.6038</v>
      </c>
      <c r="D40">
        <v>1011.62597656</v>
      </c>
      <c r="E40">
        <v>1.4553999900000001</v>
      </c>
      <c r="F40">
        <v>9.9000003020963209E+37</v>
      </c>
      <c r="G40">
        <v>1.58070004</v>
      </c>
      <c r="H40">
        <v>9.9000003020963209E+37</v>
      </c>
      <c r="J40" s="2">
        <f>TREND(Calibration!$A$2:$A$4,Calibration!$B$2:$B$4,C40)</f>
        <v>394.36711478299469</v>
      </c>
      <c r="K40" s="2">
        <f>TREND(Calibration!$A$2:$A$4,Calibration!$C$2:$C$4,E40)</f>
        <v>566.50857737900401</v>
      </c>
      <c r="L40" s="2">
        <f>TREND(Calibration!$A$2:$A$4,Calibration!$D$2:$D$4,G40)</f>
        <v>600.42960447025177</v>
      </c>
    </row>
    <row r="41" spans="1:12" x14ac:dyDescent="0.25">
      <c r="A41">
        <v>195087</v>
      </c>
      <c r="B41">
        <v>14.06099987</v>
      </c>
      <c r="C41">
        <v>0.59729999</v>
      </c>
      <c r="D41">
        <v>962.03497314000003</v>
      </c>
      <c r="E41">
        <v>1.4462000100000001</v>
      </c>
      <c r="F41">
        <v>1228.42004395</v>
      </c>
      <c r="G41">
        <v>1.5834000100000001</v>
      </c>
      <c r="H41">
        <v>9.9000003020963209E+37</v>
      </c>
      <c r="J41" s="2">
        <f>TREND(Calibration!$A$2:$A$4,Calibration!$B$2:$B$4,C41)</f>
        <v>390.35227955271836</v>
      </c>
      <c r="K41" s="2">
        <f>TREND(Calibration!$A$2:$A$4,Calibration!$C$2:$C$4,E41)</f>
        <v>562.79734520848513</v>
      </c>
      <c r="L41" s="2">
        <f>TREND(Calibration!$A$2:$A$4,Calibration!$D$2:$D$4,G41)</f>
        <v>601.54603606868272</v>
      </c>
    </row>
    <row r="42" spans="1:12" x14ac:dyDescent="0.25">
      <c r="A42">
        <v>200087</v>
      </c>
      <c r="B42">
        <v>14.022000309999999</v>
      </c>
      <c r="C42">
        <v>0.60430002000000005</v>
      </c>
      <c r="D42">
        <v>676.99298095999995</v>
      </c>
      <c r="E42">
        <v>1.4180999999999999</v>
      </c>
      <c r="F42">
        <v>9.9000003020963209E+37</v>
      </c>
      <c r="G42">
        <v>1.5865999500000001</v>
      </c>
      <c r="H42">
        <v>9.9000003020963209E+37</v>
      </c>
      <c r="J42" s="2">
        <f>TREND(Calibration!$A$2:$A$4,Calibration!$B$2:$B$4,C42)</f>
        <v>394.6759601404392</v>
      </c>
      <c r="K42" s="2">
        <f>TREND(Calibration!$A$2:$A$4,Calibration!$C$2:$C$4,E42)</f>
        <v>551.46192262018565</v>
      </c>
      <c r="L42" s="2">
        <f>TREND(Calibration!$A$2:$A$4,Calibration!$D$2:$D$4,G42)</f>
        <v>602.86920415169232</v>
      </c>
    </row>
    <row r="43" spans="1:12" x14ac:dyDescent="0.25">
      <c r="A43">
        <v>205087</v>
      </c>
      <c r="B43">
        <v>13.95699978</v>
      </c>
      <c r="C43">
        <v>0.58920002000000005</v>
      </c>
      <c r="D43">
        <v>9.9000003020963209E+37</v>
      </c>
      <c r="E43">
        <v>1.4510999899999999</v>
      </c>
      <c r="F43">
        <v>1320.18005371</v>
      </c>
      <c r="G43">
        <v>1.58449996</v>
      </c>
      <c r="H43">
        <v>9.9000003020963209E+37</v>
      </c>
      <c r="J43" s="2">
        <f>TREND(Calibration!$A$2:$A$4,Calibration!$B$2:$B$4,C43)</f>
        <v>385.34920341588452</v>
      </c>
      <c r="K43" s="2">
        <f>TREND(Calibration!$A$2:$A$4,Calibration!$C$2:$C$4,E43)</f>
        <v>564.77397596321487</v>
      </c>
      <c r="L43" s="2">
        <f>TREND(Calibration!$A$2:$A$4,Calibration!$D$2:$D$4,G43)</f>
        <v>602.00086295072003</v>
      </c>
    </row>
    <row r="44" spans="1:12" x14ac:dyDescent="0.25">
      <c r="A44">
        <v>210087</v>
      </c>
      <c r="B44">
        <v>14.03800011</v>
      </c>
      <c r="C44">
        <v>0.58429998000000005</v>
      </c>
      <c r="D44">
        <v>622.89398193</v>
      </c>
      <c r="E44">
        <v>1.4284000400000001</v>
      </c>
      <c r="F44">
        <v>1091.18005371</v>
      </c>
      <c r="G44">
        <v>1.5872000500000001</v>
      </c>
      <c r="H44">
        <v>9.9000003020963209E+37</v>
      </c>
      <c r="J44" s="2">
        <f>TREND(Calibration!$A$2:$A$4,Calibration!$B$2:$B$4,C44)</f>
        <v>382.32261526882576</v>
      </c>
      <c r="K44" s="2">
        <f>TREND(Calibration!$A$2:$A$4,Calibration!$C$2:$C$4,E44)</f>
        <v>555.61691424034484</v>
      </c>
      <c r="L44" s="2">
        <f>TREND(Calibration!$A$2:$A$4,Calibration!$D$2:$D$4,G44)</f>
        <v>603.11734416888453</v>
      </c>
    </row>
    <row r="45" spans="1:12" x14ac:dyDescent="0.25">
      <c r="A45">
        <v>215087</v>
      </c>
      <c r="B45">
        <v>14.11600018</v>
      </c>
      <c r="C45">
        <v>0.58109999000000001</v>
      </c>
      <c r="D45">
        <v>584.78802489999998</v>
      </c>
      <c r="E45">
        <v>1.3987000000000001</v>
      </c>
      <c r="F45">
        <v>831.58300781000003</v>
      </c>
      <c r="G45">
        <v>1.58990002</v>
      </c>
      <c r="H45">
        <v>9.9000003020963209E+37</v>
      </c>
      <c r="J45" s="2">
        <f>TREND(Calibration!$A$2:$A$4,Calibration!$B$2:$B$4,C45)</f>
        <v>380.34609021909012</v>
      </c>
      <c r="K45" s="2">
        <f>TREND(Calibration!$A$2:$A$4,Calibration!$C$2:$C$4,E45)</f>
        <v>543.63604646523027</v>
      </c>
      <c r="L45" s="2">
        <f>TREND(Calibration!$A$2:$A$4,Calibration!$D$2:$D$4,G45)</f>
        <v>604.23377576731536</v>
      </c>
    </row>
    <row r="46" spans="1:12" x14ac:dyDescent="0.25">
      <c r="A46">
        <v>220087</v>
      </c>
      <c r="B46">
        <v>14.24600029</v>
      </c>
      <c r="C46">
        <v>0.57779997999999999</v>
      </c>
      <c r="D46">
        <v>948.49401854999996</v>
      </c>
      <c r="E46">
        <v>1.39919996</v>
      </c>
      <c r="F46">
        <v>536.00799560999997</v>
      </c>
      <c r="G46">
        <v>1.58560002</v>
      </c>
      <c r="H46">
        <v>9.9000003020963209E+37</v>
      </c>
      <c r="J46" s="2">
        <f>TREND(Calibration!$A$2:$A$4,Calibration!$B$2:$B$4,C46)</f>
        <v>378.30778621520949</v>
      </c>
      <c r="K46" s="2">
        <f>TREND(Calibration!$A$2:$A$4,Calibration!$C$2:$C$4,E46)</f>
        <v>543.83772816844839</v>
      </c>
      <c r="L46" s="2">
        <f>TREND(Calibration!$A$2:$A$4,Calibration!$D$2:$D$4,G46)</f>
        <v>602.4557353175129</v>
      </c>
    </row>
    <row r="47" spans="1:12" x14ac:dyDescent="0.25">
      <c r="A47">
        <v>225087</v>
      </c>
      <c r="B47">
        <v>14.277999879999999</v>
      </c>
      <c r="C47">
        <v>0.59030002000000004</v>
      </c>
      <c r="D47">
        <v>841.55102538999995</v>
      </c>
      <c r="E47">
        <v>1.3982000400000001</v>
      </c>
      <c r="F47">
        <v>487.02398682</v>
      </c>
      <c r="G47">
        <v>1.5834000100000001</v>
      </c>
      <c r="H47">
        <v>9.9000003020963209E+37</v>
      </c>
      <c r="J47" s="2">
        <f>TREND(Calibration!$A$2:$A$4,Calibration!$B$2:$B$4,C47)</f>
        <v>386.02863602495802</v>
      </c>
      <c r="K47" s="2">
        <f>TREND(Calibration!$A$2:$A$4,Calibration!$C$2:$C$4,E47)</f>
        <v>543.43436476201225</v>
      </c>
      <c r="L47" s="2">
        <f>TREND(Calibration!$A$2:$A$4,Calibration!$D$2:$D$4,G47)</f>
        <v>601.54603606868272</v>
      </c>
    </row>
    <row r="48" spans="1:12" x14ac:dyDescent="0.25">
      <c r="A48">
        <v>230087</v>
      </c>
      <c r="B48">
        <v>14.25300026</v>
      </c>
      <c r="C48">
        <v>0.59670000999999995</v>
      </c>
      <c r="D48">
        <v>1029.8139648399999</v>
      </c>
      <c r="E48">
        <v>1.42250001</v>
      </c>
      <c r="F48">
        <v>627.07000731999995</v>
      </c>
      <c r="G48">
        <v>1.5882999900000001</v>
      </c>
      <c r="H48">
        <v>9.9000003020963209E+37</v>
      </c>
      <c r="J48" s="2">
        <f>TREND(Calibration!$A$2:$A$4,Calibration!$B$2:$B$4,C48)</f>
        <v>389.98169230108931</v>
      </c>
      <c r="K48" s="2">
        <f>TREND(Calibration!$A$2:$A$4,Calibration!$C$2:$C$4,E48)</f>
        <v>553.2368676377406</v>
      </c>
      <c r="L48" s="2">
        <f>TREND(Calibration!$A$2:$A$4,Calibration!$D$2:$D$4,G48)</f>
        <v>603.57216691594397</v>
      </c>
    </row>
    <row r="49" spans="1:12" x14ac:dyDescent="0.25">
      <c r="A49">
        <v>235087</v>
      </c>
      <c r="B49">
        <v>14.22000027</v>
      </c>
      <c r="C49">
        <v>0.60430002000000005</v>
      </c>
      <c r="D49">
        <v>1212.7449951200001</v>
      </c>
      <c r="E49">
        <v>1.47049999</v>
      </c>
      <c r="F49">
        <v>666.19299316000001</v>
      </c>
      <c r="G49">
        <v>1.5903999799999999</v>
      </c>
      <c r="H49">
        <v>9.9000003020963209E+37</v>
      </c>
      <c r="J49" s="2">
        <f>TREND(Calibration!$A$2:$A$4,Calibration!$B$2:$B$4,C49)</f>
        <v>394.6759601404392</v>
      </c>
      <c r="K49" s="2">
        <f>TREND(Calibration!$A$2:$A$4,Calibration!$C$2:$C$4,E49)</f>
        <v>572.59985211817036</v>
      </c>
      <c r="L49" s="2">
        <f>TREND(Calibration!$A$2:$A$4,Calibration!$D$2:$D$4,G49)</f>
        <v>604.44050811691613</v>
      </c>
    </row>
    <row r="50" spans="1:12" x14ac:dyDescent="0.25">
      <c r="A50">
        <v>240087</v>
      </c>
      <c r="B50">
        <v>14.178000450000001</v>
      </c>
      <c r="C50">
        <v>0.59619999000000001</v>
      </c>
      <c r="D50">
        <v>1288.37597656</v>
      </c>
      <c r="E50">
        <v>1.4613000199999999</v>
      </c>
      <c r="F50">
        <v>458.71600341999999</v>
      </c>
      <c r="G50">
        <v>1.5942000199999999</v>
      </c>
      <c r="H50">
        <v>9.9000003020963209E+37</v>
      </c>
      <c r="J50" s="2">
        <f>TREND(Calibration!$A$2:$A$4,Calibration!$B$2:$B$4,C50)</f>
        <v>389.67284694364486</v>
      </c>
      <c r="K50" s="2">
        <f>TREND(Calibration!$A$2:$A$4,Calibration!$C$2:$C$4,E50)</f>
        <v>568.88862398160825</v>
      </c>
      <c r="L50" s="2">
        <f>TREND(Calibration!$A$2:$A$4,Calibration!$D$2:$D$4,G50)</f>
        <v>606.01181621711783</v>
      </c>
    </row>
    <row r="51" spans="1:12" x14ac:dyDescent="0.25">
      <c r="A51">
        <v>245087</v>
      </c>
      <c r="B51">
        <v>14.16800022</v>
      </c>
      <c r="C51">
        <v>0.59939998000000005</v>
      </c>
      <c r="D51">
        <v>1286.8470459</v>
      </c>
      <c r="E51">
        <v>1.4510999899999999</v>
      </c>
      <c r="F51">
        <v>677.57598876999998</v>
      </c>
      <c r="G51">
        <v>1.5964000199999999</v>
      </c>
      <c r="H51">
        <v>9.9000003020963209E+37</v>
      </c>
      <c r="J51" s="2">
        <f>TREND(Calibration!$A$2:$A$4,Calibration!$B$2:$B$4,C51)</f>
        <v>391.6493719933805</v>
      </c>
      <c r="K51" s="2">
        <f>TREND(Calibration!$A$2:$A$4,Calibration!$C$2:$C$4,E51)</f>
        <v>564.77397596321487</v>
      </c>
      <c r="L51" s="2">
        <f>TREND(Calibration!$A$2:$A$4,Calibration!$D$2:$D$4,G51)</f>
        <v>606.92151133097025</v>
      </c>
    </row>
    <row r="52" spans="1:12" x14ac:dyDescent="0.25">
      <c r="A52">
        <v>250087</v>
      </c>
      <c r="B52">
        <v>14.248999599999999</v>
      </c>
      <c r="C52">
        <v>0.59939998000000005</v>
      </c>
      <c r="D52">
        <v>1282.22302246</v>
      </c>
      <c r="E52">
        <v>1.4683999999999999</v>
      </c>
      <c r="F52">
        <v>739.50799560999997</v>
      </c>
      <c r="G52">
        <v>1.5942000199999999</v>
      </c>
      <c r="H52">
        <v>9.9000003020963209E+37</v>
      </c>
      <c r="J52" s="2">
        <f>TREND(Calibration!$A$2:$A$4,Calibration!$B$2:$B$4,C52)</f>
        <v>391.6493719933805</v>
      </c>
      <c r="K52" s="2">
        <f>TREND(Calibration!$A$2:$A$4,Calibration!$C$2:$C$4,E52)</f>
        <v>571.75272522813714</v>
      </c>
      <c r="L52" s="2">
        <f>TREND(Calibration!$A$2:$A$4,Calibration!$D$2:$D$4,G52)</f>
        <v>606.01181621711783</v>
      </c>
    </row>
    <row r="53" spans="1:12" x14ac:dyDescent="0.25">
      <c r="A53">
        <v>255087</v>
      </c>
      <c r="B53">
        <v>14.277999879999999</v>
      </c>
      <c r="C53">
        <v>0.59670000999999995</v>
      </c>
      <c r="D53">
        <v>1137.8530273399999</v>
      </c>
      <c r="E53">
        <v>1.4354000099999999</v>
      </c>
      <c r="F53">
        <v>801.10797118999994</v>
      </c>
      <c r="G53">
        <v>1.58990002</v>
      </c>
      <c r="H53">
        <v>9.9000003020963209E+37</v>
      </c>
      <c r="J53" s="2">
        <f>TREND(Calibration!$A$2:$A$4,Calibration!$B$2:$B$4,C53)</f>
        <v>389.98169230108931</v>
      </c>
      <c r="K53" s="2">
        <f>TREND(Calibration!$A$2:$A$4,Calibration!$C$2:$C$4,E53)</f>
        <v>558.4406718851078</v>
      </c>
      <c r="L53" s="2">
        <f>TREND(Calibration!$A$2:$A$4,Calibration!$D$2:$D$4,G53)</f>
        <v>604.23377576731536</v>
      </c>
    </row>
    <row r="54" spans="1:12" x14ac:dyDescent="0.25">
      <c r="A54">
        <v>260087</v>
      </c>
      <c r="B54">
        <v>14.36200047</v>
      </c>
      <c r="C54">
        <v>0.59189999000000004</v>
      </c>
      <c r="D54">
        <v>9.9000003020963209E+37</v>
      </c>
      <c r="E54">
        <v>1.4315999699999999</v>
      </c>
      <c r="F54">
        <v>353.60598755000001</v>
      </c>
      <c r="G54">
        <v>1.5887999500000001</v>
      </c>
      <c r="H54">
        <v>9.9000003020963209E+37</v>
      </c>
      <c r="J54" s="2">
        <f>TREND(Calibration!$A$2:$A$4,Calibration!$B$2:$B$4,C54)</f>
        <v>387.01688310817565</v>
      </c>
      <c r="K54" s="2">
        <f>TREND(Calibration!$A$2:$A$4,Calibration!$C$2:$C$4,E54)</f>
        <v>556.9077521725369</v>
      </c>
      <c r="L54" s="2">
        <f>TREND(Calibration!$A$2:$A$4,Calibration!$D$2:$D$4,G54)</f>
        <v>603.77889926554474</v>
      </c>
    </row>
    <row r="55" spans="1:12" x14ac:dyDescent="0.25">
      <c r="A55">
        <v>265088</v>
      </c>
      <c r="B55">
        <v>14.45699978</v>
      </c>
      <c r="C55">
        <v>0.58810001999999995</v>
      </c>
      <c r="D55">
        <v>520.10797118999994</v>
      </c>
      <c r="E55">
        <v>1.46619999</v>
      </c>
      <c r="F55">
        <v>1275.8430175799999</v>
      </c>
      <c r="G55">
        <v>1.5958000400000001</v>
      </c>
      <c r="H55">
        <v>9.9000003020963209E+37</v>
      </c>
      <c r="J55" s="2">
        <f>TREND(Calibration!$A$2:$A$4,Calibration!$B$2:$B$4,C55)</f>
        <v>384.6697708068109</v>
      </c>
      <c r="K55" s="2">
        <f>TREND(Calibration!$A$2:$A$4,Calibration!$C$2:$C$4,E55)</f>
        <v>570.86525070238122</v>
      </c>
      <c r="L55" s="2">
        <f>TREND(Calibration!$A$2:$A$4,Calibration!$D$2:$D$4,G55)</f>
        <v>606.67342093351158</v>
      </c>
    </row>
    <row r="56" spans="1:12" x14ac:dyDescent="0.25">
      <c r="A56">
        <v>270087</v>
      </c>
      <c r="B56">
        <v>14.43999958</v>
      </c>
      <c r="C56">
        <v>0.59840000000000004</v>
      </c>
      <c r="D56">
        <v>1224.48205566</v>
      </c>
      <c r="E56">
        <v>1.42250001</v>
      </c>
      <c r="F56">
        <v>662.74401854999996</v>
      </c>
      <c r="G56">
        <v>1.5915000399999999</v>
      </c>
      <c r="H56">
        <v>9.9000003020963209E+37</v>
      </c>
      <c r="J56" s="2">
        <f>TREND(Calibration!$A$2:$A$4,Calibration!$B$2:$B$4,C56)</f>
        <v>391.03171833845198</v>
      </c>
      <c r="K56" s="2">
        <f>TREND(Calibration!$A$2:$A$4,Calibration!$C$2:$C$4,E56)</f>
        <v>553.2368676377406</v>
      </c>
      <c r="L56" s="2">
        <f>TREND(Calibration!$A$2:$A$4,Calibration!$D$2:$D$4,G56)</f>
        <v>604.89538048370912</v>
      </c>
    </row>
    <row r="57" spans="1:12" x14ac:dyDescent="0.25">
      <c r="A57">
        <v>275087</v>
      </c>
      <c r="B57">
        <v>14.31999969</v>
      </c>
      <c r="C57">
        <v>0.59670000999999995</v>
      </c>
      <c r="D57">
        <v>1268.0909423799999</v>
      </c>
      <c r="E57">
        <v>1.4019000500000001</v>
      </c>
      <c r="F57">
        <v>1115.58496094</v>
      </c>
      <c r="G57">
        <v>1.5882999900000001</v>
      </c>
      <c r="H57">
        <v>9.9000003020963209E+37</v>
      </c>
      <c r="J57" s="2">
        <f>TREND(Calibration!$A$2:$A$4,Calibration!$B$2:$B$4,C57)</f>
        <v>389.98169230108931</v>
      </c>
      <c r="K57" s="2">
        <f>TREND(Calibration!$A$2:$A$4,Calibration!$C$2:$C$4,E57)</f>
        <v>544.9269328049038</v>
      </c>
      <c r="L57" s="2">
        <f>TREND(Calibration!$A$2:$A$4,Calibration!$D$2:$D$4,G57)</f>
        <v>603.57216691594397</v>
      </c>
    </row>
    <row r="58" spans="1:12" x14ac:dyDescent="0.25">
      <c r="A58">
        <v>280087</v>
      </c>
      <c r="B58">
        <v>14.239000320000001</v>
      </c>
      <c r="C58">
        <v>0.59240000999999998</v>
      </c>
      <c r="D58">
        <v>940.58099364999998</v>
      </c>
      <c r="E58">
        <v>1.4419000099999999</v>
      </c>
      <c r="F58">
        <v>9.9000003020963209E+37</v>
      </c>
      <c r="G58">
        <v>1.58389997</v>
      </c>
      <c r="H58">
        <v>9.9000003020963209E+37</v>
      </c>
      <c r="J58" s="2">
        <f>TREND(Calibration!$A$2:$A$4,Calibration!$B$2:$B$4,C58)</f>
        <v>387.3257284656201</v>
      </c>
      <c r="K58" s="2">
        <f>TREND(Calibration!$A$2:$A$4,Calibration!$C$2:$C$4,E58)</f>
        <v>561.06274379269598</v>
      </c>
      <c r="L58" s="2">
        <f>TREND(Calibration!$A$2:$A$4,Calibration!$D$2:$D$4,G58)</f>
        <v>601.75276841828349</v>
      </c>
    </row>
    <row r="59" spans="1:12" x14ac:dyDescent="0.25">
      <c r="A59">
        <v>285088</v>
      </c>
      <c r="B59">
        <v>14.178000450000001</v>
      </c>
      <c r="C59">
        <v>0.59189999000000004</v>
      </c>
      <c r="D59">
        <v>1005.97698975</v>
      </c>
      <c r="E59">
        <v>1.42569995</v>
      </c>
      <c r="F59">
        <v>9.9000003020963209E+37</v>
      </c>
      <c r="G59">
        <v>1.58449996</v>
      </c>
      <c r="H59">
        <v>9.9000003020963209E+37</v>
      </c>
      <c r="J59" s="2">
        <f>TREND(Calibration!$A$2:$A$4,Calibration!$B$2:$B$4,C59)</f>
        <v>387.01688310817565</v>
      </c>
      <c r="K59" s="2">
        <f>TREND(Calibration!$A$2:$A$4,Calibration!$C$2:$C$4,E59)</f>
        <v>554.52770960388955</v>
      </c>
      <c r="L59" s="2">
        <f>TREND(Calibration!$A$2:$A$4,Calibration!$D$2:$D$4,G59)</f>
        <v>602.00086295072003</v>
      </c>
    </row>
    <row r="60" spans="1:12" x14ac:dyDescent="0.25">
      <c r="A60">
        <v>290087</v>
      </c>
      <c r="B60">
        <v>14.131999970000001</v>
      </c>
      <c r="C60">
        <v>0.58649998999999997</v>
      </c>
      <c r="D60">
        <v>851.03698729999996</v>
      </c>
      <c r="E60">
        <v>1.4203000100000001</v>
      </c>
      <c r="F60">
        <v>1185.2960205100001</v>
      </c>
      <c r="G60">
        <v>1.5865999500000001</v>
      </c>
      <c r="H60">
        <v>9.9000003020963209E+37</v>
      </c>
      <c r="J60" s="2">
        <f>TREND(Calibration!$A$2:$A$4,Calibration!$B$2:$B$4,C60)</f>
        <v>383.68148666363282</v>
      </c>
      <c r="K60" s="2">
        <f>TREND(Calibration!$A$2:$A$4,Calibration!$C$2:$C$4,E60)</f>
        <v>552.34939714594157</v>
      </c>
      <c r="L60" s="2">
        <f>TREND(Calibration!$A$2:$A$4,Calibration!$D$2:$D$4,G60)</f>
        <v>602.86920415169232</v>
      </c>
    </row>
    <row r="61" spans="1:12" x14ac:dyDescent="0.25">
      <c r="A61">
        <v>295099</v>
      </c>
      <c r="B61">
        <v>14.180999760000001</v>
      </c>
      <c r="C61">
        <v>0.59030002000000004</v>
      </c>
      <c r="D61">
        <v>297.21398926000001</v>
      </c>
      <c r="E61">
        <v>1.4229999799999999</v>
      </c>
      <c r="F61">
        <v>9.9000003020963209E+37</v>
      </c>
      <c r="G61">
        <v>1.5865999500000001</v>
      </c>
      <c r="H61">
        <v>9.9000003020963209E+37</v>
      </c>
      <c r="J61" s="2">
        <f>TREND(Calibration!$A$2:$A$4,Calibration!$B$2:$B$4,C61)</f>
        <v>386.02863602495802</v>
      </c>
      <c r="K61" s="2">
        <f>TREND(Calibration!$A$2:$A$4,Calibration!$C$2:$C$4,E61)</f>
        <v>553.4385533749155</v>
      </c>
      <c r="L61" s="2">
        <f>TREND(Calibration!$A$2:$A$4,Calibration!$D$2:$D$4,G61)</f>
        <v>602.86920415169232</v>
      </c>
    </row>
    <row r="62" spans="1:12" x14ac:dyDescent="0.25">
      <c r="A62">
        <v>300088</v>
      </c>
      <c r="B62">
        <v>14.222999570000001</v>
      </c>
      <c r="C62">
        <v>0.58969998000000001</v>
      </c>
      <c r="D62">
        <v>9.9000003020963209E+37</v>
      </c>
      <c r="E62">
        <v>1.47490001</v>
      </c>
      <c r="F62">
        <v>712.28100586000005</v>
      </c>
      <c r="G62">
        <v>1.5865999500000001</v>
      </c>
      <c r="H62">
        <v>9.9000003020963209E+37</v>
      </c>
      <c r="J62" s="2">
        <f>TREND(Calibration!$A$2:$A$4,Calibration!$B$2:$B$4,C62)</f>
        <v>385.65801171336847</v>
      </c>
      <c r="K62" s="2">
        <f>TREND(Calibration!$A$2:$A$4,Calibration!$C$2:$C$4,E62)</f>
        <v>574.37480116968209</v>
      </c>
      <c r="L62" s="2">
        <f>TREND(Calibration!$A$2:$A$4,Calibration!$D$2:$D$4,G62)</f>
        <v>602.86920415169232</v>
      </c>
    </row>
    <row r="63" spans="1:12" x14ac:dyDescent="0.25">
      <c r="A63">
        <v>305088</v>
      </c>
      <c r="B63">
        <v>14.411000250000001</v>
      </c>
      <c r="C63">
        <v>0.58380001999999998</v>
      </c>
      <c r="D63">
        <v>824.76702881000006</v>
      </c>
      <c r="E63">
        <v>1.4543000500000001</v>
      </c>
      <c r="F63">
        <v>691.57501220999995</v>
      </c>
      <c r="G63">
        <v>1.5903999799999999</v>
      </c>
      <c r="H63">
        <v>9.9000003020963209E+37</v>
      </c>
      <c r="J63" s="2">
        <f>TREND(Calibration!$A$2:$A$4,Calibration!$B$2:$B$4,C63)</f>
        <v>382.01380697134175</v>
      </c>
      <c r="K63" s="2">
        <f>TREND(Calibration!$A$2:$A$4,Calibration!$C$2:$C$4,E63)</f>
        <v>566.06486633684517</v>
      </c>
      <c r="L63" s="2">
        <f>TREND(Calibration!$A$2:$A$4,Calibration!$D$2:$D$4,G63)</f>
        <v>604.44050811691613</v>
      </c>
    </row>
    <row r="64" spans="1:12" x14ac:dyDescent="0.25">
      <c r="A64">
        <v>310087</v>
      </c>
      <c r="B64">
        <v>14.605999949999999</v>
      </c>
      <c r="C64">
        <v>0.58969998000000001</v>
      </c>
      <c r="D64">
        <v>643.45300293000003</v>
      </c>
      <c r="E64">
        <v>1.4688999700000001</v>
      </c>
      <c r="F64">
        <v>1040.9899902300001</v>
      </c>
      <c r="G64">
        <v>1.5903999799999999</v>
      </c>
      <c r="H64">
        <v>9.9000003020963209E+37</v>
      </c>
      <c r="J64" s="2">
        <f>TREND(Calibration!$A$2:$A$4,Calibration!$B$2:$B$4,C64)</f>
        <v>385.65801171336847</v>
      </c>
      <c r="K64" s="2">
        <f>TREND(Calibration!$A$2:$A$4,Calibration!$C$2:$C$4,E64)</f>
        <v>571.95441096531204</v>
      </c>
      <c r="L64" s="2">
        <f>TREND(Calibration!$A$2:$A$4,Calibration!$D$2:$D$4,G64)</f>
        <v>604.44050811691613</v>
      </c>
    </row>
    <row r="65" spans="1:12" x14ac:dyDescent="0.25">
      <c r="A65">
        <v>315088</v>
      </c>
      <c r="B65">
        <v>14.64099979</v>
      </c>
      <c r="C65">
        <v>0.58969998000000001</v>
      </c>
      <c r="D65">
        <v>1199.42004395</v>
      </c>
      <c r="E65">
        <v>1.4602999699999999</v>
      </c>
      <c r="F65">
        <v>975.00897216999999</v>
      </c>
      <c r="G65">
        <v>1.5872000500000001</v>
      </c>
      <c r="H65">
        <v>9.9000003020963209E+37</v>
      </c>
      <c r="J65" s="2">
        <f>TREND(Calibration!$A$2:$A$4,Calibration!$B$2:$B$4,C65)</f>
        <v>385.65801171336847</v>
      </c>
      <c r="K65" s="2">
        <f>TREND(Calibration!$A$2:$A$4,Calibration!$C$2:$C$4,E65)</f>
        <v>568.48520813373375</v>
      </c>
      <c r="L65" s="2">
        <f>TREND(Calibration!$A$2:$A$4,Calibration!$D$2:$D$4,G65)</f>
        <v>603.11734416888453</v>
      </c>
    </row>
    <row r="66" spans="1:12" x14ac:dyDescent="0.25">
      <c r="A66">
        <v>320087</v>
      </c>
      <c r="B66">
        <v>14.53800011</v>
      </c>
      <c r="C66">
        <v>0.59189999000000004</v>
      </c>
      <c r="D66">
        <v>1209.7819824200001</v>
      </c>
      <c r="E66">
        <v>1.43429995</v>
      </c>
      <c r="F66">
        <v>948.90899658000001</v>
      </c>
      <c r="G66">
        <v>1.58449996</v>
      </c>
      <c r="H66">
        <v>9.9000003020963209E+37</v>
      </c>
      <c r="J66" s="2">
        <f>TREND(Calibration!$A$2:$A$4,Calibration!$B$2:$B$4,C66)</f>
        <v>387.01688310817565</v>
      </c>
      <c r="K66" s="2">
        <f>TREND(Calibration!$A$2:$A$4,Calibration!$C$2:$C$4,E66)</f>
        <v>557.99691243546761</v>
      </c>
      <c r="L66" s="2">
        <f>TREND(Calibration!$A$2:$A$4,Calibration!$D$2:$D$4,G66)</f>
        <v>602.00086295072003</v>
      </c>
    </row>
    <row r="67" spans="1:12" x14ac:dyDescent="0.25">
      <c r="A67">
        <v>325087</v>
      </c>
      <c r="B67">
        <v>14.40499973</v>
      </c>
      <c r="C67">
        <v>0.59460002000000001</v>
      </c>
      <c r="D67">
        <v>1339.75598145</v>
      </c>
      <c r="E67">
        <v>1.4099999700000001</v>
      </c>
      <c r="F67">
        <v>799.04302978999999</v>
      </c>
      <c r="G67">
        <v>1.5865999500000001</v>
      </c>
      <c r="H67">
        <v>9.9000003020963209E+37</v>
      </c>
      <c r="J67" s="2">
        <f>TREND(Calibration!$A$2:$A$4,Calibration!$B$2:$B$4,C67)</f>
        <v>388.68459986042723</v>
      </c>
      <c r="K67" s="2">
        <f>TREND(Calibration!$A$2:$A$4,Calibration!$C$2:$C$4,E67)</f>
        <v>548.19440552578249</v>
      </c>
      <c r="L67" s="2">
        <f>TREND(Calibration!$A$2:$A$4,Calibration!$D$2:$D$4,G67)</f>
        <v>602.86920415169232</v>
      </c>
    </row>
    <row r="68" spans="1:12" x14ac:dyDescent="0.25">
      <c r="A68">
        <v>330088</v>
      </c>
      <c r="B68">
        <v>14.28199959</v>
      </c>
      <c r="C68">
        <v>0.58109999000000001</v>
      </c>
      <c r="D68">
        <v>9.9000003020963209E+37</v>
      </c>
      <c r="E68">
        <v>1.38139999</v>
      </c>
      <c r="F68">
        <v>773.5</v>
      </c>
      <c r="G68">
        <v>1.5829000499999999</v>
      </c>
      <c r="H68">
        <v>9.9000003020963209E+37</v>
      </c>
      <c r="J68" s="2">
        <f>TREND(Calibration!$A$2:$A$4,Calibration!$B$2:$B$4,C68)</f>
        <v>380.34609021909012</v>
      </c>
      <c r="K68" s="2">
        <f>TREND(Calibration!$A$2:$A$4,Calibration!$C$2:$C$4,E68)</f>
        <v>536.65729720030811</v>
      </c>
      <c r="L68" s="2">
        <f>TREND(Calibration!$A$2:$A$4,Calibration!$D$2:$D$4,G68)</f>
        <v>601.33930371908195</v>
      </c>
    </row>
    <row r="69" spans="1:12" x14ac:dyDescent="0.25">
      <c r="A69">
        <v>335089</v>
      </c>
      <c r="B69">
        <v>14.25899982</v>
      </c>
      <c r="C69">
        <v>0.58969998000000001</v>
      </c>
      <c r="D69">
        <v>468.13198853</v>
      </c>
      <c r="E69">
        <v>1.40409994</v>
      </c>
      <c r="F69">
        <v>9.9000003020963209E+37</v>
      </c>
      <c r="G69">
        <v>1.58389997</v>
      </c>
      <c r="H69">
        <v>9.9000003020963209E+37</v>
      </c>
      <c r="J69" s="2">
        <f>TREND(Calibration!$A$2:$A$4,Calibration!$B$2:$B$4,C69)</f>
        <v>385.65801171336847</v>
      </c>
      <c r="K69" s="2">
        <f>TREND(Calibration!$A$2:$A$4,Calibration!$C$2:$C$4,E69)</f>
        <v>545.81435892317825</v>
      </c>
      <c r="L69" s="2">
        <f>TREND(Calibration!$A$2:$A$4,Calibration!$D$2:$D$4,G69)</f>
        <v>601.75276841828349</v>
      </c>
    </row>
    <row r="70" spans="1:12" x14ac:dyDescent="0.25">
      <c r="A70">
        <v>340089</v>
      </c>
      <c r="B70">
        <v>14.180999760000001</v>
      </c>
      <c r="C70">
        <v>0.60110003000000001</v>
      </c>
      <c r="D70">
        <v>1161.1440429700001</v>
      </c>
      <c r="E70">
        <v>1.3727999900000001</v>
      </c>
      <c r="F70">
        <v>827.02801513999998</v>
      </c>
      <c r="G70">
        <v>1.5887999500000001</v>
      </c>
      <c r="H70">
        <v>9.9000003020963209E+37</v>
      </c>
      <c r="J70" s="2">
        <f>TREND(Calibration!$A$2:$A$4,Calibration!$B$2:$B$4,C70)</f>
        <v>392.69943509070356</v>
      </c>
      <c r="K70" s="2">
        <f>TREND(Calibration!$A$2:$A$4,Calibration!$C$2:$C$4,E70)</f>
        <v>533.18809436872994</v>
      </c>
      <c r="L70" s="2">
        <f>TREND(Calibration!$A$2:$A$4,Calibration!$D$2:$D$4,G70)</f>
        <v>603.77889926554474</v>
      </c>
    </row>
    <row r="71" spans="1:12" x14ac:dyDescent="0.25">
      <c r="A71">
        <v>345088</v>
      </c>
      <c r="B71">
        <v>14.178000450000001</v>
      </c>
      <c r="C71">
        <v>0.60049998999999998</v>
      </c>
      <c r="D71">
        <v>1251.5310058600001</v>
      </c>
      <c r="E71">
        <v>1.40629995</v>
      </c>
      <c r="F71">
        <v>1195.2669677700001</v>
      </c>
      <c r="G71">
        <v>1.58990002</v>
      </c>
      <c r="H71">
        <v>9.9000003020963209E+37</v>
      </c>
      <c r="J71" s="2">
        <f>TREND(Calibration!$A$2:$A$4,Calibration!$B$2:$B$4,C71)</f>
        <v>392.32881077911406</v>
      </c>
      <c r="K71" s="2">
        <f>TREND(Calibration!$A$2:$A$4,Calibration!$C$2:$C$4,E71)</f>
        <v>546.70183344893405</v>
      </c>
      <c r="L71" s="2">
        <f>TREND(Calibration!$A$2:$A$4,Calibration!$D$2:$D$4,G71)</f>
        <v>604.23377576731536</v>
      </c>
    </row>
    <row r="72" spans="1:12" x14ac:dyDescent="0.25">
      <c r="A72">
        <v>350088</v>
      </c>
      <c r="B72">
        <v>14.22900009</v>
      </c>
      <c r="C72">
        <v>0.60589999000000005</v>
      </c>
      <c r="D72">
        <v>955.42102050999995</v>
      </c>
      <c r="E72">
        <v>1.39380002</v>
      </c>
      <c r="F72">
        <v>9.9000003020963209E+37</v>
      </c>
      <c r="G72">
        <v>1.5946999799999999</v>
      </c>
      <c r="H72">
        <v>9.9000003020963209E+37</v>
      </c>
      <c r="J72" s="2">
        <f>TREND(Calibration!$A$2:$A$4,Calibration!$B$2:$B$4,C72)</f>
        <v>395.66420722365683</v>
      </c>
      <c r="K72" s="2">
        <f>TREND(Calibration!$A$2:$A$4,Calibration!$C$2:$C$4,E72)</f>
        <v>541.65941571050053</v>
      </c>
      <c r="L72" s="2">
        <f>TREND(Calibration!$A$2:$A$4,Calibration!$D$2:$D$4,G72)</f>
        <v>606.2185485667186</v>
      </c>
    </row>
    <row r="73" spans="1:12" x14ac:dyDescent="0.25">
      <c r="A73">
        <v>355088</v>
      </c>
      <c r="B73">
        <v>14.26799965</v>
      </c>
      <c r="C73">
        <v>0.59939998000000005</v>
      </c>
      <c r="D73">
        <v>1102.02502441</v>
      </c>
      <c r="E73">
        <v>1.4354000099999999</v>
      </c>
      <c r="F73">
        <v>9.9000003020963209E+37</v>
      </c>
      <c r="G73">
        <v>1.5829000499999999</v>
      </c>
      <c r="H73">
        <v>9.9000003020963209E+37</v>
      </c>
      <c r="J73" s="2">
        <f>TREND(Calibration!$A$2:$A$4,Calibration!$B$2:$B$4,C73)</f>
        <v>391.6493719933805</v>
      </c>
      <c r="K73" s="2">
        <f>TREND(Calibration!$A$2:$A$4,Calibration!$C$2:$C$4,E73)</f>
        <v>558.4406718851078</v>
      </c>
      <c r="L73" s="2">
        <f>TREND(Calibration!$A$2:$A$4,Calibration!$D$2:$D$4,G73)</f>
        <v>601.33930371908195</v>
      </c>
    </row>
    <row r="74" spans="1:12" x14ac:dyDescent="0.25">
      <c r="A74">
        <v>360088</v>
      </c>
      <c r="B74">
        <v>14.27000046</v>
      </c>
      <c r="C74">
        <v>0.59840000000000004</v>
      </c>
      <c r="D74">
        <v>885.22198486000002</v>
      </c>
      <c r="E74">
        <v>1.4823999400000001</v>
      </c>
      <c r="F74">
        <v>9.9000003020963209E+37</v>
      </c>
      <c r="G74">
        <v>1.5785000300000001</v>
      </c>
      <c r="H74">
        <v>9.9000003020963209E+37</v>
      </c>
      <c r="J74" s="2">
        <f>TREND(Calibration!$A$2:$A$4,Calibration!$B$2:$B$4,C74)</f>
        <v>391.03171833845198</v>
      </c>
      <c r="K74" s="2">
        <f>TREND(Calibration!$A$2:$A$4,Calibration!$C$2:$C$4,E74)</f>
        <v>577.40024051766329</v>
      </c>
      <c r="L74" s="2">
        <f>TREND(Calibration!$A$2:$A$4,Calibration!$D$2:$D$4,G74)</f>
        <v>599.5199052214216</v>
      </c>
    </row>
    <row r="75" spans="1:12" x14ac:dyDescent="0.25">
      <c r="A75">
        <v>365088</v>
      </c>
      <c r="B75">
        <v>14.192999840000001</v>
      </c>
      <c r="C75">
        <v>0.59939998000000005</v>
      </c>
      <c r="D75">
        <v>942.17700194999998</v>
      </c>
      <c r="E75">
        <v>1.43219995</v>
      </c>
      <c r="F75">
        <v>9.9000003020963209E+37</v>
      </c>
      <c r="G75">
        <v>1.58179998</v>
      </c>
      <c r="H75">
        <v>9.9000003020963209E+37</v>
      </c>
      <c r="J75" s="2">
        <f>TREND(Calibration!$A$2:$A$4,Calibration!$B$2:$B$4,C75)</f>
        <v>391.6493719933805</v>
      </c>
      <c r="K75" s="2">
        <f>TREND(Calibration!$A$2:$A$4,Calibration!$C$2:$C$4,E75)</f>
        <v>557.14978151147761</v>
      </c>
      <c r="L75" s="2">
        <f>TREND(Calibration!$A$2:$A$4,Calibration!$D$2:$D$4,G75)</f>
        <v>600.88442721731121</v>
      </c>
    </row>
    <row r="76" spans="1:12" x14ac:dyDescent="0.25">
      <c r="A76">
        <v>370089</v>
      </c>
      <c r="B76">
        <v>14.14500046</v>
      </c>
      <c r="C76">
        <v>0.59670000999999995</v>
      </c>
      <c r="D76">
        <v>723.30700683999999</v>
      </c>
      <c r="E76">
        <v>1.41330004</v>
      </c>
      <c r="F76">
        <v>9.9000003020963209E+37</v>
      </c>
      <c r="G76">
        <v>1.5865999500000001</v>
      </c>
      <c r="H76">
        <v>9.9000003020963209E+37</v>
      </c>
      <c r="J76" s="2">
        <f>TREND(Calibration!$A$2:$A$4,Calibration!$B$2:$B$4,C76)</f>
        <v>389.98169230108931</v>
      </c>
      <c r="K76" s="2">
        <f>TREND(Calibration!$A$2:$A$4,Calibration!$C$2:$C$4,E76)</f>
        <v>549.52563950117849</v>
      </c>
      <c r="L76" s="2">
        <f>TREND(Calibration!$A$2:$A$4,Calibration!$D$2:$D$4,G76)</f>
        <v>602.86920415169232</v>
      </c>
    </row>
    <row r="77" spans="1:12" x14ac:dyDescent="0.25">
      <c r="A77">
        <v>375089</v>
      </c>
      <c r="B77">
        <v>14.07699966</v>
      </c>
      <c r="C77">
        <v>0.59189999000000004</v>
      </c>
      <c r="D77">
        <v>999.08099364999998</v>
      </c>
      <c r="E77">
        <v>1.42569995</v>
      </c>
      <c r="F77">
        <v>9.9000003020963209E+37</v>
      </c>
      <c r="G77">
        <v>1.5877000100000001</v>
      </c>
      <c r="H77">
        <v>9.9000003020963209E+37</v>
      </c>
      <c r="J77" s="2">
        <f>TREND(Calibration!$A$2:$A$4,Calibration!$B$2:$B$4,C77)</f>
        <v>387.01688310817565</v>
      </c>
      <c r="K77" s="2">
        <f>TREND(Calibration!$A$2:$A$4,Calibration!$C$2:$C$4,E77)</f>
        <v>554.52770960388955</v>
      </c>
      <c r="L77" s="2">
        <f>TREND(Calibration!$A$2:$A$4,Calibration!$D$2:$D$4,G77)</f>
        <v>603.32407651848519</v>
      </c>
    </row>
    <row r="78" spans="1:12" x14ac:dyDescent="0.25">
      <c r="A78">
        <v>380089</v>
      </c>
      <c r="B78">
        <v>14.126000400000001</v>
      </c>
      <c r="C78">
        <v>0.59939998000000005</v>
      </c>
      <c r="D78">
        <v>414.60299683</v>
      </c>
      <c r="E78">
        <v>1.42999995</v>
      </c>
      <c r="F78">
        <v>9.9000003020963209E+37</v>
      </c>
      <c r="G78">
        <v>1.5887999500000001</v>
      </c>
      <c r="H78">
        <v>9.9000003020963209E+37</v>
      </c>
      <c r="J78" s="2">
        <f>TREND(Calibration!$A$2:$A$4,Calibration!$B$2:$B$4,C78)</f>
        <v>391.6493719933805</v>
      </c>
      <c r="K78" s="2">
        <f>TREND(Calibration!$A$2:$A$4,Calibration!$C$2:$C$4,E78)</f>
        <v>556.26231101967858</v>
      </c>
      <c r="L78" s="2">
        <f>TREND(Calibration!$A$2:$A$4,Calibration!$D$2:$D$4,G78)</f>
        <v>603.77889926554474</v>
      </c>
    </row>
    <row r="79" spans="1:12" x14ac:dyDescent="0.25">
      <c r="A79">
        <v>385090</v>
      </c>
      <c r="B79">
        <v>14.194000239999999</v>
      </c>
      <c r="C79">
        <v>0.59780001999999999</v>
      </c>
      <c r="D79">
        <v>1290.9639892600001</v>
      </c>
      <c r="E79">
        <v>1.4272999799999999</v>
      </c>
      <c r="F79">
        <v>9.9000003020963209E+37</v>
      </c>
      <c r="G79">
        <v>1.58990002</v>
      </c>
      <c r="H79">
        <v>9.9000003020963209E+37</v>
      </c>
      <c r="J79" s="2">
        <f>TREND(Calibration!$A$2:$A$4,Calibration!$B$2:$B$4,C79)</f>
        <v>390.66113108682293</v>
      </c>
      <c r="K79" s="2">
        <f>TREND(Calibration!$A$2:$A$4,Calibration!$C$2:$C$4,E79)</f>
        <v>555.17315479070453</v>
      </c>
      <c r="L79" s="2">
        <f>TREND(Calibration!$A$2:$A$4,Calibration!$D$2:$D$4,G79)</f>
        <v>604.23377576731536</v>
      </c>
    </row>
    <row r="80" spans="1:12" x14ac:dyDescent="0.25">
      <c r="A80">
        <v>390089</v>
      </c>
      <c r="B80">
        <v>14.26500034</v>
      </c>
      <c r="C80">
        <v>0.59350002000000002</v>
      </c>
      <c r="D80">
        <v>1267.1989746100001</v>
      </c>
      <c r="E80">
        <v>1.4333000199999999</v>
      </c>
      <c r="F80">
        <v>1127.01599121</v>
      </c>
      <c r="G80">
        <v>1.59099996</v>
      </c>
      <c r="H80">
        <v>9.9000003020963209E+37</v>
      </c>
      <c r="J80" s="2">
        <f>TREND(Calibration!$A$2:$A$4,Calibration!$B$2:$B$4,C80)</f>
        <v>388.00516725135373</v>
      </c>
      <c r="K80" s="2">
        <f>TREND(Calibration!$A$2:$A$4,Calibration!$C$2:$C$4,E80)</f>
        <v>557.59354499507458</v>
      </c>
      <c r="L80" s="2">
        <f>TREND(Calibration!$A$2:$A$4,Calibration!$D$2:$D$4,G80)</f>
        <v>604.68859851437492</v>
      </c>
    </row>
    <row r="81" spans="1:12" x14ac:dyDescent="0.25">
      <c r="A81">
        <v>395089</v>
      </c>
      <c r="B81">
        <v>14.34599972</v>
      </c>
      <c r="C81">
        <v>0.58759998999999996</v>
      </c>
      <c r="D81">
        <v>772.13598633000004</v>
      </c>
      <c r="E81">
        <v>1.4376000200000001</v>
      </c>
      <c r="F81">
        <v>1027.6729736299999</v>
      </c>
      <c r="G81">
        <v>1.5893000399999999</v>
      </c>
      <c r="H81">
        <v>9.9000003020963209E+37</v>
      </c>
      <c r="J81" s="2">
        <f>TREND(Calibration!$A$2:$A$4,Calibration!$B$2:$B$4,C81)</f>
        <v>384.36091927270638</v>
      </c>
      <c r="K81" s="2">
        <f>TREND(Calibration!$A$2:$A$4,Calibration!$C$2:$C$4,E81)</f>
        <v>559.32814641086372</v>
      </c>
      <c r="L81" s="2">
        <f>TREND(Calibration!$A$2:$A$4,Calibration!$D$2:$D$4,G81)</f>
        <v>603.9856853698567</v>
      </c>
    </row>
    <row r="82" spans="1:12" x14ac:dyDescent="0.25">
      <c r="A82">
        <v>400089</v>
      </c>
      <c r="B82">
        <v>14.32699966</v>
      </c>
      <c r="C82">
        <v>0.59299999000000003</v>
      </c>
      <c r="D82">
        <v>715.19598388999998</v>
      </c>
      <c r="E82">
        <v>1.4510999899999999</v>
      </c>
      <c r="F82">
        <v>895.83599853999999</v>
      </c>
      <c r="G82">
        <v>1.5882999900000001</v>
      </c>
      <c r="H82">
        <v>9.9000003020963209E+37</v>
      </c>
      <c r="J82" s="2">
        <f>TREND(Calibration!$A$2:$A$4,Calibration!$B$2:$B$4,C82)</f>
        <v>387.69631571724915</v>
      </c>
      <c r="K82" s="2">
        <f>TREND(Calibration!$A$2:$A$4,Calibration!$C$2:$C$4,E82)</f>
        <v>564.77397596321487</v>
      </c>
      <c r="L82" s="2">
        <f>TREND(Calibration!$A$2:$A$4,Calibration!$D$2:$D$4,G82)</f>
        <v>603.57216691594397</v>
      </c>
    </row>
    <row r="83" spans="1:12" x14ac:dyDescent="0.25">
      <c r="A83">
        <v>405089</v>
      </c>
      <c r="B83">
        <v>14.26799965</v>
      </c>
      <c r="C83">
        <v>0.59460002000000001</v>
      </c>
      <c r="D83">
        <v>838.85498046999999</v>
      </c>
      <c r="E83">
        <v>1.42999995</v>
      </c>
      <c r="F83">
        <v>801.06896973000005</v>
      </c>
      <c r="G83">
        <v>1.58990002</v>
      </c>
      <c r="H83">
        <v>9.9000003020963209E+37</v>
      </c>
      <c r="J83" s="2">
        <f>TREND(Calibration!$A$2:$A$4,Calibration!$B$2:$B$4,C83)</f>
        <v>388.68459986042723</v>
      </c>
      <c r="K83" s="2">
        <f>TREND(Calibration!$A$2:$A$4,Calibration!$C$2:$C$4,E83)</f>
        <v>556.26231101967858</v>
      </c>
      <c r="L83" s="2">
        <f>TREND(Calibration!$A$2:$A$4,Calibration!$D$2:$D$4,G83)</f>
        <v>604.23377576731536</v>
      </c>
    </row>
    <row r="84" spans="1:12" x14ac:dyDescent="0.25">
      <c r="A84">
        <v>410089</v>
      </c>
      <c r="B84">
        <v>14.24600029</v>
      </c>
      <c r="C84">
        <v>0.59780001999999999</v>
      </c>
      <c r="D84">
        <v>893.81402588000003</v>
      </c>
      <c r="E84">
        <v>1.4251999900000001</v>
      </c>
      <c r="F84">
        <v>914.81799316000001</v>
      </c>
      <c r="G84">
        <v>1.58990002</v>
      </c>
      <c r="H84">
        <v>9.9000003020963209E+37</v>
      </c>
      <c r="J84" s="2">
        <f>TREND(Calibration!$A$2:$A$4,Calibration!$B$2:$B$4,C84)</f>
        <v>390.66113108682293</v>
      </c>
      <c r="K84" s="2">
        <f>TREND(Calibration!$A$2:$A$4,Calibration!$C$2:$C$4,E84)</f>
        <v>554.32602790067142</v>
      </c>
      <c r="L84" s="2">
        <f>TREND(Calibration!$A$2:$A$4,Calibration!$D$2:$D$4,G84)</f>
        <v>604.23377576731536</v>
      </c>
    </row>
    <row r="85" spans="1:12" x14ac:dyDescent="0.25">
      <c r="A85">
        <v>415089</v>
      </c>
      <c r="B85">
        <v>14.213000299999999</v>
      </c>
      <c r="C85">
        <v>0.60320001999999995</v>
      </c>
      <c r="D85">
        <v>1259.3680419899999</v>
      </c>
      <c r="E85">
        <v>1.4019000500000001</v>
      </c>
      <c r="F85">
        <v>717.21002196999996</v>
      </c>
      <c r="G85">
        <v>1.5887999500000001</v>
      </c>
      <c r="H85">
        <v>9.9000003020963209E+37</v>
      </c>
      <c r="J85" s="2">
        <f>TREND(Calibration!$A$2:$A$4,Calibration!$B$2:$B$4,C85)</f>
        <v>393.99652753136564</v>
      </c>
      <c r="K85" s="2">
        <f>TREND(Calibration!$A$2:$A$4,Calibration!$C$2:$C$4,E85)</f>
        <v>544.9269328049038</v>
      </c>
      <c r="L85" s="2">
        <f>TREND(Calibration!$A$2:$A$4,Calibration!$D$2:$D$4,G85)</f>
        <v>603.77889926554474</v>
      </c>
    </row>
    <row r="86" spans="1:12" x14ac:dyDescent="0.25">
      <c r="A86">
        <v>420089</v>
      </c>
      <c r="B86">
        <v>14.255000109999999</v>
      </c>
      <c r="C86">
        <v>0.60540002999999998</v>
      </c>
      <c r="D86">
        <v>1277.6729736299999</v>
      </c>
      <c r="E86">
        <v>1.4137999999999999</v>
      </c>
      <c r="F86">
        <v>822.32202147999999</v>
      </c>
      <c r="G86">
        <v>1.58389997</v>
      </c>
      <c r="H86">
        <v>9.9000003020963209E+37</v>
      </c>
      <c r="J86" s="2">
        <f>TREND(Calibration!$A$2:$A$4,Calibration!$B$2:$B$4,C86)</f>
        <v>395.35539892617277</v>
      </c>
      <c r="K86" s="2">
        <f>TREND(Calibration!$A$2:$A$4,Calibration!$C$2:$C$4,E86)</f>
        <v>549.72732120439662</v>
      </c>
      <c r="L86" s="2">
        <f>TREND(Calibration!$A$2:$A$4,Calibration!$D$2:$D$4,G86)</f>
        <v>601.75276841828349</v>
      </c>
    </row>
    <row r="87" spans="1:12" x14ac:dyDescent="0.25">
      <c r="A87">
        <v>425089</v>
      </c>
      <c r="B87">
        <v>14.355999949999999</v>
      </c>
      <c r="C87">
        <v>0.60540002999999998</v>
      </c>
      <c r="D87">
        <v>1187.8530273399999</v>
      </c>
      <c r="E87">
        <v>1.38789999</v>
      </c>
      <c r="F87">
        <v>766.96899413999995</v>
      </c>
      <c r="G87">
        <v>1.5893000399999999</v>
      </c>
      <c r="H87">
        <v>9.9000003020963209E+37</v>
      </c>
      <c r="J87" s="2">
        <f>TREND(Calibration!$A$2:$A$4,Calibration!$B$2:$B$4,C87)</f>
        <v>395.35539892617277</v>
      </c>
      <c r="K87" s="2">
        <f>TREND(Calibration!$A$2:$A$4,Calibration!$C$2:$C$4,E87)</f>
        <v>539.27936910789629</v>
      </c>
      <c r="L87" s="2">
        <f>TREND(Calibration!$A$2:$A$4,Calibration!$D$2:$D$4,G87)</f>
        <v>603.9856853698567</v>
      </c>
    </row>
    <row r="88" spans="1:12" x14ac:dyDescent="0.25">
      <c r="A88">
        <v>430089</v>
      </c>
      <c r="B88">
        <v>14.446999549999999</v>
      </c>
      <c r="C88">
        <v>0.60159998999999997</v>
      </c>
      <c r="D88">
        <v>1238.1610107399999</v>
      </c>
      <c r="E88">
        <v>1.3911000499999999</v>
      </c>
      <c r="F88">
        <v>1227.5839843700001</v>
      </c>
      <c r="G88">
        <v>1.5877000100000001</v>
      </c>
      <c r="H88">
        <v>9.9000003020963209E+37</v>
      </c>
      <c r="J88" s="2">
        <f>TREND(Calibration!$A$2:$A$4,Calibration!$B$2:$B$4,C88)</f>
        <v>393.00824338818757</v>
      </c>
      <c r="K88" s="2">
        <f>TREND(Calibration!$A$2:$A$4,Calibration!$C$2:$C$4,E88)</f>
        <v>540.57025948152648</v>
      </c>
      <c r="L88" s="2">
        <f>TREND(Calibration!$A$2:$A$4,Calibration!$D$2:$D$4,G88)</f>
        <v>603.32407651848519</v>
      </c>
    </row>
    <row r="89" spans="1:12" x14ac:dyDescent="0.25">
      <c r="A89">
        <v>435089</v>
      </c>
      <c r="B89">
        <v>14.475999829999999</v>
      </c>
      <c r="C89">
        <v>0.60589999000000005</v>
      </c>
      <c r="D89">
        <v>1119.1939697299999</v>
      </c>
      <c r="E89">
        <v>1.3311999999999999</v>
      </c>
      <c r="F89">
        <v>850.96899413999995</v>
      </c>
      <c r="G89">
        <v>1.59800005</v>
      </c>
      <c r="H89">
        <v>9.9000003020963209E+37</v>
      </c>
      <c r="J89" s="2">
        <f>TREND(Calibration!$A$2:$A$4,Calibration!$B$2:$B$4,C89)</f>
        <v>395.66420722365683</v>
      </c>
      <c r="K89" s="2">
        <f>TREND(Calibration!$A$2:$A$4,Calibration!$C$2:$C$4,E89)</f>
        <v>516.40683819412254</v>
      </c>
      <c r="L89" s="2">
        <f>TREND(Calibration!$A$2:$A$4,Calibration!$D$2:$D$4,G89)</f>
        <v>607.58312018234176</v>
      </c>
    </row>
    <row r="90" spans="1:12" x14ac:dyDescent="0.25">
      <c r="A90">
        <v>440089</v>
      </c>
      <c r="B90">
        <v>14.413999560000001</v>
      </c>
      <c r="C90">
        <v>0.60000001999999997</v>
      </c>
      <c r="D90">
        <v>9.9000003020963209E+37</v>
      </c>
      <c r="E90">
        <v>1.38629997</v>
      </c>
      <c r="F90">
        <v>969.18200683999999</v>
      </c>
      <c r="G90">
        <v>1.5958000400000001</v>
      </c>
      <c r="H90">
        <v>9.9000003020963209E+37</v>
      </c>
      <c r="J90" s="2">
        <f>TREND(Calibration!$A$2:$A$4,Calibration!$B$2:$B$4,C90)</f>
        <v>392.01999630496994</v>
      </c>
      <c r="K90" s="2">
        <f>TREND(Calibration!$A$2:$A$4,Calibration!$C$2:$C$4,E90)</f>
        <v>538.63392795503796</v>
      </c>
      <c r="L90" s="2">
        <f>TREND(Calibration!$A$2:$A$4,Calibration!$D$2:$D$4,G90)</f>
        <v>606.67342093351158</v>
      </c>
    </row>
    <row r="91" spans="1:12" x14ac:dyDescent="0.25">
      <c r="A91">
        <v>445089</v>
      </c>
      <c r="B91">
        <v>14.31999969</v>
      </c>
      <c r="C91">
        <v>0.59670000999999995</v>
      </c>
      <c r="D91">
        <v>780.54101562000005</v>
      </c>
      <c r="E91">
        <v>1.38629997</v>
      </c>
      <c r="F91">
        <v>1129.8830566399999</v>
      </c>
      <c r="G91">
        <v>1.59309995</v>
      </c>
      <c r="H91">
        <v>9.9000003020963209E+37</v>
      </c>
      <c r="J91" s="2">
        <f>TREND(Calibration!$A$2:$A$4,Calibration!$B$2:$B$4,C91)</f>
        <v>389.98169230108931</v>
      </c>
      <c r="K91" s="2">
        <f>TREND(Calibration!$A$2:$A$4,Calibration!$C$2:$C$4,E91)</f>
        <v>538.63392795503796</v>
      </c>
      <c r="L91" s="2">
        <f>TREND(Calibration!$A$2:$A$4,Calibration!$D$2:$D$4,G91)</f>
        <v>605.5569397153472</v>
      </c>
    </row>
    <row r="92" spans="1:12" x14ac:dyDescent="0.25">
      <c r="A92">
        <v>450090</v>
      </c>
      <c r="B92">
        <v>14.25199986</v>
      </c>
      <c r="C92">
        <v>0.60210001000000002</v>
      </c>
      <c r="D92">
        <v>528.95001220999995</v>
      </c>
      <c r="E92">
        <v>1.4105999499999999</v>
      </c>
      <c r="F92">
        <v>9.9000003020963209E+37</v>
      </c>
      <c r="G92">
        <v>1.59099996</v>
      </c>
      <c r="H92">
        <v>9.9000003020963209E+37</v>
      </c>
      <c r="J92" s="2">
        <f>TREND(Calibration!$A$2:$A$4,Calibration!$B$2:$B$4,C92)</f>
        <v>393.31708874563208</v>
      </c>
      <c r="K92" s="2">
        <f>TREND(Calibration!$A$2:$A$4,Calibration!$C$2:$C$4,E92)</f>
        <v>548.43643486472308</v>
      </c>
      <c r="L92" s="2">
        <f>TREND(Calibration!$A$2:$A$4,Calibration!$D$2:$D$4,G92)</f>
        <v>604.68859851437492</v>
      </c>
    </row>
    <row r="93" spans="1:12" x14ac:dyDescent="0.25">
      <c r="A93">
        <v>455089</v>
      </c>
      <c r="B93">
        <v>14.15400028</v>
      </c>
      <c r="C93">
        <v>0.58810001999999995</v>
      </c>
      <c r="D93">
        <v>1325.51794434</v>
      </c>
      <c r="E93">
        <v>1.35769999</v>
      </c>
      <c r="F93">
        <v>1008.10198975</v>
      </c>
      <c r="G93">
        <v>1.5964000199999999</v>
      </c>
      <c r="H93">
        <v>9.9000003020963209E+37</v>
      </c>
      <c r="J93" s="2">
        <f>TREND(Calibration!$A$2:$A$4,Calibration!$B$2:$B$4,C93)</f>
        <v>384.6697708068109</v>
      </c>
      <c r="K93" s="2">
        <f>TREND(Calibration!$A$2:$A$4,Calibration!$C$2:$C$4,E93)</f>
        <v>527.09681962956358</v>
      </c>
      <c r="L93" s="2">
        <f>TREND(Calibration!$A$2:$A$4,Calibration!$D$2:$D$4,G93)</f>
        <v>606.92151133097025</v>
      </c>
    </row>
    <row r="94" spans="1:12" x14ac:dyDescent="0.25">
      <c r="A94">
        <v>460089</v>
      </c>
      <c r="B94">
        <v>14.192999840000001</v>
      </c>
      <c r="C94">
        <v>0.59240000999999998</v>
      </c>
      <c r="D94">
        <v>736.00897216999999</v>
      </c>
      <c r="E94">
        <v>1.3603999600000001</v>
      </c>
      <c r="F94">
        <v>818.30401611000002</v>
      </c>
      <c r="G94">
        <v>1.5877000100000001</v>
      </c>
      <c r="H94">
        <v>9.9000003020963209E+37</v>
      </c>
      <c r="J94" s="2">
        <f>TREND(Calibration!$A$2:$A$4,Calibration!$B$2:$B$4,C94)</f>
        <v>387.3257284656201</v>
      </c>
      <c r="K94" s="2">
        <f>TREND(Calibration!$A$2:$A$4,Calibration!$C$2:$C$4,E94)</f>
        <v>528.18597585853763</v>
      </c>
      <c r="L94" s="2">
        <f>TREND(Calibration!$A$2:$A$4,Calibration!$D$2:$D$4,G94)</f>
        <v>603.32407651848519</v>
      </c>
    </row>
    <row r="95" spans="1:12" x14ac:dyDescent="0.25">
      <c r="A95">
        <v>465089</v>
      </c>
      <c r="B95">
        <v>14.227999690000001</v>
      </c>
      <c r="C95">
        <v>0.58920002000000005</v>
      </c>
      <c r="D95">
        <v>936.56500243999994</v>
      </c>
      <c r="E95">
        <v>1.41869998</v>
      </c>
      <c r="F95">
        <v>580.55401611000002</v>
      </c>
      <c r="G95">
        <v>1.5903999799999999</v>
      </c>
      <c r="H95">
        <v>9.9000003020963209E+37</v>
      </c>
      <c r="J95" s="2">
        <f>TREND(Calibration!$A$2:$A$4,Calibration!$B$2:$B$4,C95)</f>
        <v>385.34920341588452</v>
      </c>
      <c r="K95" s="2">
        <f>TREND(Calibration!$A$2:$A$4,Calibration!$C$2:$C$4,E95)</f>
        <v>551.70395195912647</v>
      </c>
      <c r="L95" s="2">
        <f>TREND(Calibration!$A$2:$A$4,Calibration!$D$2:$D$4,G95)</f>
        <v>604.44050811691613</v>
      </c>
    </row>
    <row r="96" spans="1:12" x14ac:dyDescent="0.25">
      <c r="A96">
        <v>470089</v>
      </c>
      <c r="B96">
        <v>14.30000019</v>
      </c>
      <c r="C96">
        <v>0.59350002000000002</v>
      </c>
      <c r="D96">
        <v>796.51300048999997</v>
      </c>
      <c r="E96">
        <v>1.38740003</v>
      </c>
      <c r="F96">
        <v>559.25500488</v>
      </c>
      <c r="G96">
        <v>1.5887999500000001</v>
      </c>
      <c r="H96">
        <v>9.9000003020963209E+37</v>
      </c>
      <c r="J96" s="2">
        <f>TREND(Calibration!$A$2:$A$4,Calibration!$B$2:$B$4,C96)</f>
        <v>388.00516725135373</v>
      </c>
      <c r="K96" s="2">
        <f>TREND(Calibration!$A$2:$A$4,Calibration!$C$2:$C$4,E96)</f>
        <v>539.07768740467816</v>
      </c>
      <c r="L96" s="2">
        <f>TREND(Calibration!$A$2:$A$4,Calibration!$D$2:$D$4,G96)</f>
        <v>603.77889926554474</v>
      </c>
    </row>
    <row r="97" spans="1:12" x14ac:dyDescent="0.25">
      <c r="A97">
        <v>475089</v>
      </c>
      <c r="B97">
        <v>14.411000250000001</v>
      </c>
      <c r="C97">
        <v>0.60000001999999997</v>
      </c>
      <c r="D97">
        <v>1161.15002441</v>
      </c>
      <c r="E97">
        <v>1.3883999600000001</v>
      </c>
      <c r="F97">
        <v>555.08599853999999</v>
      </c>
      <c r="G97">
        <v>1.5893000399999999</v>
      </c>
      <c r="H97">
        <v>9.9000003020963209E+37</v>
      </c>
      <c r="J97" s="2">
        <f>TREND(Calibration!$A$2:$A$4,Calibration!$B$2:$B$4,C97)</f>
        <v>392.01999630496994</v>
      </c>
      <c r="K97" s="2">
        <f>TREND(Calibration!$A$2:$A$4,Calibration!$C$2:$C$4,E97)</f>
        <v>539.48105484507118</v>
      </c>
      <c r="L97" s="2">
        <f>TREND(Calibration!$A$2:$A$4,Calibration!$D$2:$D$4,G97)</f>
        <v>603.9856853698567</v>
      </c>
    </row>
    <row r="98" spans="1:12" x14ac:dyDescent="0.25">
      <c r="A98">
        <v>480089</v>
      </c>
      <c r="B98">
        <v>14.37899971</v>
      </c>
      <c r="C98">
        <v>0.60110003000000001</v>
      </c>
      <c r="D98">
        <v>1266.9680175799999</v>
      </c>
      <c r="E98">
        <v>1.4549000299999999</v>
      </c>
      <c r="F98">
        <v>797.18298340000001</v>
      </c>
      <c r="G98">
        <v>1.5865999500000001</v>
      </c>
      <c r="H98">
        <v>9.9000003020963209E+37</v>
      </c>
      <c r="J98" s="2">
        <f>TREND(Calibration!$A$2:$A$4,Calibration!$B$2:$B$4,C98)</f>
        <v>392.69943509070356</v>
      </c>
      <c r="K98" s="2">
        <f>TREND(Calibration!$A$2:$A$4,Calibration!$C$2:$C$4,E98)</f>
        <v>566.30689567578588</v>
      </c>
      <c r="L98" s="2">
        <f>TREND(Calibration!$A$2:$A$4,Calibration!$D$2:$D$4,G98)</f>
        <v>602.86920415169232</v>
      </c>
    </row>
    <row r="99" spans="1:12" x14ac:dyDescent="0.25">
      <c r="A99">
        <v>485089</v>
      </c>
      <c r="B99">
        <v>14.303999900000001</v>
      </c>
      <c r="C99">
        <v>0.60210001000000002</v>
      </c>
      <c r="D99">
        <v>1366.6059570299999</v>
      </c>
      <c r="E99">
        <v>1.4333000199999999</v>
      </c>
      <c r="F99">
        <v>894.06097411999997</v>
      </c>
      <c r="G99">
        <v>1.58990002</v>
      </c>
      <c r="H99">
        <v>9.9000003020963209E+37</v>
      </c>
      <c r="J99" s="2">
        <f>TREND(Calibration!$A$2:$A$4,Calibration!$B$2:$B$4,C99)</f>
        <v>393.31708874563208</v>
      </c>
      <c r="K99" s="2">
        <f>TREND(Calibration!$A$2:$A$4,Calibration!$C$2:$C$4,E99)</f>
        <v>557.59354499507458</v>
      </c>
      <c r="L99" s="2">
        <f>TREND(Calibration!$A$2:$A$4,Calibration!$D$2:$D$4,G99)</f>
        <v>604.23377576731536</v>
      </c>
    </row>
    <row r="100" spans="1:12" x14ac:dyDescent="0.25">
      <c r="A100">
        <v>490089</v>
      </c>
      <c r="B100">
        <v>14.25899982</v>
      </c>
      <c r="C100">
        <v>0.61240000000000006</v>
      </c>
      <c r="D100">
        <v>1067.5350341799999</v>
      </c>
      <c r="E100">
        <v>1.4078999800000001</v>
      </c>
      <c r="F100">
        <v>9.9000003020963209E+37</v>
      </c>
      <c r="G100">
        <v>1.5903999799999999</v>
      </c>
      <c r="H100">
        <v>9.9000003020963209E+37</v>
      </c>
      <c r="J100" s="2">
        <f>TREND(Calibration!$A$2:$A$4,Calibration!$B$2:$B$4,C100)</f>
        <v>399.67904245393316</v>
      </c>
      <c r="K100" s="2">
        <f>TREND(Calibration!$A$2:$A$4,Calibration!$C$2:$C$4,E100)</f>
        <v>547.34727863574926</v>
      </c>
      <c r="L100" s="2">
        <f>TREND(Calibration!$A$2:$A$4,Calibration!$D$2:$D$4,G100)</f>
        <v>604.44050811691613</v>
      </c>
    </row>
    <row r="101" spans="1:12" x14ac:dyDescent="0.25">
      <c r="A101">
        <v>495087</v>
      </c>
      <c r="B101">
        <v>14.17099953</v>
      </c>
      <c r="C101">
        <v>0.60479998999999995</v>
      </c>
      <c r="D101">
        <v>9.9000003020963209E+37</v>
      </c>
      <c r="E101">
        <v>1.41330004</v>
      </c>
      <c r="F101">
        <v>1037.4670410199999</v>
      </c>
      <c r="G101">
        <v>1.5903999799999999</v>
      </c>
      <c r="H101">
        <v>9.9000003020963209E+37</v>
      </c>
      <c r="J101" s="2">
        <f>TREND(Calibration!$A$2:$A$4,Calibration!$B$2:$B$4,C101)</f>
        <v>394.98477461458327</v>
      </c>
      <c r="K101" s="2">
        <f>TREND(Calibration!$A$2:$A$4,Calibration!$C$2:$C$4,E101)</f>
        <v>549.52563950117849</v>
      </c>
      <c r="L101" s="2">
        <f>TREND(Calibration!$A$2:$A$4,Calibration!$D$2:$D$4,G101)</f>
        <v>604.44050811691613</v>
      </c>
    </row>
    <row r="102" spans="1:12" x14ac:dyDescent="0.25">
      <c r="A102">
        <v>500087</v>
      </c>
      <c r="B102">
        <v>14.161000250000001</v>
      </c>
      <c r="C102">
        <v>0.60809999999999997</v>
      </c>
      <c r="D102">
        <v>804.77899170000001</v>
      </c>
      <c r="E102">
        <v>1.4272999799999999</v>
      </c>
      <c r="F102">
        <v>972.15899658000001</v>
      </c>
      <c r="G102">
        <v>1.5942000199999999</v>
      </c>
      <c r="H102">
        <v>9.9000003020963209E+37</v>
      </c>
      <c r="J102" s="2">
        <f>TREND(Calibration!$A$2:$A$4,Calibration!$B$2:$B$4,C102)</f>
        <v>397.0230786184639</v>
      </c>
      <c r="K102" s="2">
        <f>TREND(Calibration!$A$2:$A$4,Calibration!$C$2:$C$4,E102)</f>
        <v>555.17315479070453</v>
      </c>
      <c r="L102" s="2">
        <f>TREND(Calibration!$A$2:$A$4,Calibration!$D$2:$D$4,G102)</f>
        <v>606.01181621711783</v>
      </c>
    </row>
    <row r="103" spans="1:12" x14ac:dyDescent="0.25">
      <c r="A103">
        <v>505087</v>
      </c>
      <c r="B103">
        <v>14.161000250000001</v>
      </c>
      <c r="C103">
        <v>0.61189996999999996</v>
      </c>
      <c r="D103">
        <v>1012.70202637</v>
      </c>
      <c r="E103">
        <v>1.42789996</v>
      </c>
      <c r="F103">
        <v>785.28399658000001</v>
      </c>
      <c r="G103">
        <v>1.59739995</v>
      </c>
      <c r="H103">
        <v>9.9000003020963209E+37</v>
      </c>
      <c r="J103" s="2">
        <f>TREND(Calibration!$A$2:$A$4,Calibration!$B$2:$B$4,C103)</f>
        <v>399.37019091982853</v>
      </c>
      <c r="K103" s="2">
        <f>TREND(Calibration!$A$2:$A$4,Calibration!$C$2:$C$4,E103)</f>
        <v>555.41518412964535</v>
      </c>
      <c r="L103" s="2">
        <f>TREND(Calibration!$A$2:$A$4,Calibration!$D$2:$D$4,G103)</f>
        <v>607.33498016514955</v>
      </c>
    </row>
    <row r="104" spans="1:12" x14ac:dyDescent="0.25">
      <c r="A104">
        <v>510087</v>
      </c>
      <c r="B104">
        <v>14.25199986</v>
      </c>
      <c r="C104">
        <v>0.61019999000000003</v>
      </c>
      <c r="D104">
        <v>629.38598633000004</v>
      </c>
      <c r="E104">
        <v>1.4354000099999999</v>
      </c>
      <c r="F104">
        <v>1041.4899902300001</v>
      </c>
      <c r="G104">
        <v>1.59689999</v>
      </c>
      <c r="H104">
        <v>9.9000003020963209E+37</v>
      </c>
      <c r="J104" s="2">
        <f>TREND(Calibration!$A$2:$A$4,Calibration!$B$2:$B$4,C104)</f>
        <v>398.32017105912604</v>
      </c>
      <c r="K104" s="2">
        <f>TREND(Calibration!$A$2:$A$4,Calibration!$C$2:$C$4,E104)</f>
        <v>558.4406718851078</v>
      </c>
      <c r="L104" s="2">
        <f>TREND(Calibration!$A$2:$A$4,Calibration!$D$2:$D$4,G104)</f>
        <v>607.12824781554889</v>
      </c>
    </row>
    <row r="105" spans="1:12" x14ac:dyDescent="0.25">
      <c r="A105">
        <v>515087</v>
      </c>
      <c r="B105">
        <v>14.37800026</v>
      </c>
      <c r="C105">
        <v>0.60699999000000004</v>
      </c>
      <c r="D105">
        <v>1060.68200684</v>
      </c>
      <c r="E105">
        <v>1.4180999999999999</v>
      </c>
      <c r="F105">
        <v>955.73699951000003</v>
      </c>
      <c r="G105">
        <v>1.59099996</v>
      </c>
      <c r="H105">
        <v>9.9000003020963209E+37</v>
      </c>
      <c r="J105" s="2">
        <f>TREND(Calibration!$A$2:$A$4,Calibration!$B$2:$B$4,C105)</f>
        <v>396.34363983273033</v>
      </c>
      <c r="K105" s="2">
        <f>TREND(Calibration!$A$2:$A$4,Calibration!$C$2:$C$4,E105)</f>
        <v>551.46192262018565</v>
      </c>
      <c r="L105" s="2">
        <f>TREND(Calibration!$A$2:$A$4,Calibration!$D$2:$D$4,G105)</f>
        <v>604.68859851437492</v>
      </c>
    </row>
    <row r="106" spans="1:12" x14ac:dyDescent="0.25">
      <c r="A106">
        <v>520087</v>
      </c>
      <c r="B106">
        <v>14.463000299999999</v>
      </c>
      <c r="C106">
        <v>0.61400001999999998</v>
      </c>
      <c r="D106">
        <v>1342.6479492200001</v>
      </c>
      <c r="E106">
        <v>1.3835999999999999</v>
      </c>
      <c r="F106">
        <v>655.62097168000003</v>
      </c>
      <c r="G106">
        <v>1.5903999799999999</v>
      </c>
      <c r="H106">
        <v>9.9000003020963209E+37</v>
      </c>
      <c r="J106" s="2">
        <f>TREND(Calibration!$A$2:$A$4,Calibration!$B$2:$B$4,C106)</f>
        <v>400.66732042045112</v>
      </c>
      <c r="K106" s="2">
        <f>TREND(Calibration!$A$2:$A$4,Calibration!$C$2:$C$4,E106)</f>
        <v>537.54477172606391</v>
      </c>
      <c r="L106" s="2">
        <f>TREND(Calibration!$A$2:$A$4,Calibration!$D$2:$D$4,G106)</f>
        <v>604.44050811691613</v>
      </c>
    </row>
    <row r="107" spans="1:12" x14ac:dyDescent="0.25">
      <c r="A107">
        <v>525088</v>
      </c>
      <c r="B107">
        <v>14.49100018</v>
      </c>
      <c r="C107">
        <v>0.61510003000000002</v>
      </c>
      <c r="D107">
        <v>9.9000003020963209E+37</v>
      </c>
      <c r="E107">
        <v>1.38250005</v>
      </c>
      <c r="F107">
        <v>899.21099853999999</v>
      </c>
      <c r="G107">
        <v>1.5903999799999999</v>
      </c>
      <c r="H107">
        <v>9.9000003020963209E+37</v>
      </c>
      <c r="J107" s="2">
        <f>TREND(Calibration!$A$2:$A$4,Calibration!$B$2:$B$4,C107)</f>
        <v>401.3467592061848</v>
      </c>
      <c r="K107" s="2">
        <f>TREND(Calibration!$A$2:$A$4,Calibration!$C$2:$C$4,E107)</f>
        <v>537.1010566499483</v>
      </c>
      <c r="L107" s="2">
        <f>TREND(Calibration!$A$2:$A$4,Calibration!$D$2:$D$4,G107)</f>
        <v>604.44050811691613</v>
      </c>
    </row>
    <row r="108" spans="1:12" x14ac:dyDescent="0.25">
      <c r="A108">
        <v>530087</v>
      </c>
      <c r="B108">
        <v>14.43299961</v>
      </c>
      <c r="C108">
        <v>0.60970002000000001</v>
      </c>
      <c r="D108">
        <v>1327.3540039100001</v>
      </c>
      <c r="E108">
        <v>1.3667999500000001</v>
      </c>
      <c r="F108">
        <v>1088.32995605</v>
      </c>
      <c r="G108">
        <v>1.5865999500000001</v>
      </c>
      <c r="H108">
        <v>9.9000003020963209E+37</v>
      </c>
      <c r="J108" s="2">
        <f>TREND(Calibration!$A$2:$A$4,Calibration!$B$2:$B$4,C108)</f>
        <v>398.01135658498197</v>
      </c>
      <c r="K108" s="2">
        <f>TREND(Calibration!$A$2:$A$4,Calibration!$C$2:$C$4,E108)</f>
        <v>530.76770416435988</v>
      </c>
      <c r="L108" s="2">
        <f>TREND(Calibration!$A$2:$A$4,Calibration!$D$2:$D$4,G108)</f>
        <v>602.86920415169232</v>
      </c>
    </row>
    <row r="109" spans="1:12" x14ac:dyDescent="0.25">
      <c r="A109">
        <v>535087</v>
      </c>
      <c r="B109">
        <v>14.333000180000001</v>
      </c>
      <c r="C109">
        <v>0.59939998000000005</v>
      </c>
      <c r="D109">
        <v>969.45098876999998</v>
      </c>
      <c r="E109">
        <v>1.4397000099999999</v>
      </c>
      <c r="F109">
        <v>1088.3079834</v>
      </c>
      <c r="G109">
        <v>1.58609998</v>
      </c>
      <c r="H109">
        <v>9.9000003020963209E+37</v>
      </c>
      <c r="J109" s="2">
        <f>TREND(Calibration!$A$2:$A$4,Calibration!$B$2:$B$4,C109)</f>
        <v>391.6493719933805</v>
      </c>
      <c r="K109" s="2">
        <f>TREND(Calibration!$A$2:$A$4,Calibration!$C$2:$C$4,E109)</f>
        <v>560.17527330089695</v>
      </c>
      <c r="L109" s="2">
        <f>TREND(Calibration!$A$2:$A$4,Calibration!$D$2:$D$4,G109)</f>
        <v>602.66246766711367</v>
      </c>
    </row>
    <row r="110" spans="1:12" x14ac:dyDescent="0.25">
      <c r="A110">
        <v>540087</v>
      </c>
      <c r="B110">
        <v>14.338999749999999</v>
      </c>
      <c r="C110">
        <v>0.59780001999999999</v>
      </c>
      <c r="D110">
        <v>349.13699341</v>
      </c>
      <c r="E110">
        <v>1.44029999</v>
      </c>
      <c r="F110">
        <v>9.9000003020963209E+37</v>
      </c>
      <c r="G110">
        <v>1.5887999500000001</v>
      </c>
      <c r="H110">
        <v>9.9000003020963209E+37</v>
      </c>
      <c r="J110" s="2">
        <f>TREND(Calibration!$A$2:$A$4,Calibration!$B$2:$B$4,C110)</f>
        <v>390.66113108682293</v>
      </c>
      <c r="K110" s="2">
        <f>TREND(Calibration!$A$2:$A$4,Calibration!$C$2:$C$4,E110)</f>
        <v>560.41730263983766</v>
      </c>
      <c r="L110" s="2">
        <f>TREND(Calibration!$A$2:$A$4,Calibration!$D$2:$D$4,G110)</f>
        <v>603.77889926554474</v>
      </c>
    </row>
    <row r="111" spans="1:12" x14ac:dyDescent="0.25">
      <c r="A111">
        <v>545088</v>
      </c>
      <c r="B111">
        <v>14.23700047</v>
      </c>
      <c r="C111">
        <v>0.59030002000000004</v>
      </c>
      <c r="D111">
        <v>1232.1550293</v>
      </c>
      <c r="E111">
        <v>1.4354000099999999</v>
      </c>
      <c r="F111">
        <v>727.84197998000002</v>
      </c>
      <c r="G111">
        <v>1.5903999799999999</v>
      </c>
      <c r="H111">
        <v>9.9000003020963209E+37</v>
      </c>
      <c r="J111" s="2">
        <f>TREND(Calibration!$A$2:$A$4,Calibration!$B$2:$B$4,C111)</f>
        <v>386.02863602495802</v>
      </c>
      <c r="K111" s="2">
        <f>TREND(Calibration!$A$2:$A$4,Calibration!$C$2:$C$4,E111)</f>
        <v>558.4406718851078</v>
      </c>
      <c r="L111" s="2">
        <f>TREND(Calibration!$A$2:$A$4,Calibration!$D$2:$D$4,G111)</f>
        <v>604.44050811691613</v>
      </c>
    </row>
    <row r="112" spans="1:12" x14ac:dyDescent="0.25">
      <c r="A112">
        <v>550087</v>
      </c>
      <c r="B112">
        <v>14.260000229999999</v>
      </c>
      <c r="C112">
        <v>0.58539998999999998</v>
      </c>
      <c r="D112">
        <v>887.61602783000001</v>
      </c>
      <c r="E112">
        <v>1.4380999800000001</v>
      </c>
      <c r="F112">
        <v>760.39801024999997</v>
      </c>
      <c r="G112">
        <v>1.5865999500000001</v>
      </c>
      <c r="H112">
        <v>9.9000003020963209E+37</v>
      </c>
      <c r="J112" s="2">
        <f>TREND(Calibration!$A$2:$A$4,Calibration!$B$2:$B$4,C112)</f>
        <v>383.00205405455932</v>
      </c>
      <c r="K112" s="2">
        <f>TREND(Calibration!$A$2:$A$4,Calibration!$C$2:$C$4,E112)</f>
        <v>559.52982811408185</v>
      </c>
      <c r="L112" s="2">
        <f>TREND(Calibration!$A$2:$A$4,Calibration!$D$2:$D$4,G112)</f>
        <v>602.86920415169232</v>
      </c>
    </row>
    <row r="113" spans="1:12" x14ac:dyDescent="0.25">
      <c r="A113">
        <v>555087</v>
      </c>
      <c r="B113">
        <v>14.288999560000001</v>
      </c>
      <c r="C113">
        <v>0.58700001000000002</v>
      </c>
      <c r="D113">
        <v>871.17498779000005</v>
      </c>
      <c r="E113">
        <v>1.45220006</v>
      </c>
      <c r="F113">
        <v>698.06597899999997</v>
      </c>
      <c r="G113">
        <v>1.58990002</v>
      </c>
      <c r="H113">
        <v>9.9000003020963209E+37</v>
      </c>
      <c r="J113" s="2">
        <f>TREND(Calibration!$A$2:$A$4,Calibration!$B$2:$B$4,C113)</f>
        <v>383.99033202107739</v>
      </c>
      <c r="K113" s="2">
        <f>TREND(Calibration!$A$2:$A$4,Calibration!$C$2:$C$4,E113)</f>
        <v>565.21773944681195</v>
      </c>
      <c r="L113" s="2">
        <f>TREND(Calibration!$A$2:$A$4,Calibration!$D$2:$D$4,G113)</f>
        <v>604.23377576731536</v>
      </c>
    </row>
    <row r="114" spans="1:12" x14ac:dyDescent="0.25">
      <c r="A114">
        <v>560088</v>
      </c>
      <c r="B114">
        <v>14.420000079999999</v>
      </c>
      <c r="C114">
        <v>0.59780001999999999</v>
      </c>
      <c r="D114">
        <v>666.58801270000004</v>
      </c>
      <c r="E114">
        <v>1.42079997</v>
      </c>
      <c r="F114">
        <v>800.23101807</v>
      </c>
      <c r="G114">
        <v>1.5865999500000001</v>
      </c>
      <c r="H114">
        <v>9.9000003020963209E+37</v>
      </c>
      <c r="J114" s="2">
        <f>TREND(Calibration!$A$2:$A$4,Calibration!$B$2:$B$4,C114)</f>
        <v>390.66113108682293</v>
      </c>
      <c r="K114" s="2">
        <f>TREND(Calibration!$A$2:$A$4,Calibration!$C$2:$C$4,E114)</f>
        <v>552.55107884915969</v>
      </c>
      <c r="L114" s="2">
        <f>TREND(Calibration!$A$2:$A$4,Calibration!$D$2:$D$4,G114)</f>
        <v>602.86920415169232</v>
      </c>
    </row>
    <row r="115" spans="1:12" x14ac:dyDescent="0.25">
      <c r="A115">
        <v>565089</v>
      </c>
      <c r="B115">
        <v>14.52099991</v>
      </c>
      <c r="C115">
        <v>0.59299999000000003</v>
      </c>
      <c r="D115">
        <v>1333.5469970700001</v>
      </c>
      <c r="E115">
        <v>1.3933000600000001</v>
      </c>
      <c r="F115">
        <v>1059.9129638700001</v>
      </c>
      <c r="G115">
        <v>1.5958000400000001</v>
      </c>
      <c r="H115">
        <v>9.9000003020963209E+37</v>
      </c>
      <c r="J115" s="2">
        <f>TREND(Calibration!$A$2:$A$4,Calibration!$B$2:$B$4,C115)</f>
        <v>387.69631571724915</v>
      </c>
      <c r="K115" s="2">
        <f>TREND(Calibration!$A$2:$A$4,Calibration!$C$2:$C$4,E115)</f>
        <v>541.4577340072824</v>
      </c>
      <c r="L115" s="2">
        <f>TREND(Calibration!$A$2:$A$4,Calibration!$D$2:$D$4,G115)</f>
        <v>606.67342093351158</v>
      </c>
    </row>
    <row r="116" spans="1:12" x14ac:dyDescent="0.25">
      <c r="A116">
        <v>570088</v>
      </c>
      <c r="B116">
        <v>14.52099991</v>
      </c>
      <c r="C116">
        <v>0.59460002000000001</v>
      </c>
      <c r="D116">
        <v>1111.89001465</v>
      </c>
      <c r="E116">
        <v>1.4213999500000001</v>
      </c>
      <c r="F116">
        <v>1260.0620117200001</v>
      </c>
      <c r="G116">
        <v>1.5915000399999999</v>
      </c>
      <c r="H116">
        <v>9.9000003020963209E+37</v>
      </c>
      <c r="J116" s="2">
        <f>TREND(Calibration!$A$2:$A$4,Calibration!$B$2:$B$4,C116)</f>
        <v>388.68459986042723</v>
      </c>
      <c r="K116" s="2">
        <f>TREND(Calibration!$A$2:$A$4,Calibration!$C$2:$C$4,E116)</f>
        <v>552.7931081881004</v>
      </c>
      <c r="L116" s="2">
        <f>TREND(Calibration!$A$2:$A$4,Calibration!$D$2:$D$4,G116)</f>
        <v>604.89538048370912</v>
      </c>
    </row>
    <row r="117" spans="1:12" x14ac:dyDescent="0.25">
      <c r="A117">
        <v>575088</v>
      </c>
      <c r="B117">
        <v>14.43700027</v>
      </c>
      <c r="C117">
        <v>0.58759998999999996</v>
      </c>
      <c r="D117">
        <v>900.34197998000002</v>
      </c>
      <c r="E117">
        <v>1.4380999800000001</v>
      </c>
      <c r="F117">
        <v>9.9000003020963209E+37</v>
      </c>
      <c r="G117">
        <v>1.59370005</v>
      </c>
      <c r="H117">
        <v>9.9000003020963209E+37</v>
      </c>
      <c r="J117" s="2">
        <f>TREND(Calibration!$A$2:$A$4,Calibration!$B$2:$B$4,C117)</f>
        <v>384.36091927270638</v>
      </c>
      <c r="K117" s="2">
        <f>TREND(Calibration!$A$2:$A$4,Calibration!$C$2:$C$4,E117)</f>
        <v>559.52982811408185</v>
      </c>
      <c r="L117" s="2">
        <f>TREND(Calibration!$A$2:$A$4,Calibration!$D$2:$D$4,G117)</f>
        <v>605.8050797325393</v>
      </c>
    </row>
    <row r="118" spans="1:12" x14ac:dyDescent="0.25">
      <c r="A118">
        <v>580088</v>
      </c>
      <c r="B118">
        <v>14.397000309999999</v>
      </c>
      <c r="C118">
        <v>0.59299999000000003</v>
      </c>
      <c r="D118">
        <v>766.77001953000001</v>
      </c>
      <c r="E118">
        <v>1.4105999499999999</v>
      </c>
      <c r="F118">
        <v>9.9000003020963209E+37</v>
      </c>
      <c r="G118">
        <v>1.59689999</v>
      </c>
      <c r="H118">
        <v>9.9000003020963209E+37</v>
      </c>
      <c r="J118" s="2">
        <f>TREND(Calibration!$A$2:$A$4,Calibration!$B$2:$B$4,C118)</f>
        <v>387.69631571724915</v>
      </c>
      <c r="K118" s="2">
        <f>TREND(Calibration!$A$2:$A$4,Calibration!$C$2:$C$4,E118)</f>
        <v>548.43643486472308</v>
      </c>
      <c r="L118" s="2">
        <f>TREND(Calibration!$A$2:$A$4,Calibration!$D$2:$D$4,G118)</f>
        <v>607.12824781554889</v>
      </c>
    </row>
    <row r="119" spans="1:12" x14ac:dyDescent="0.25">
      <c r="A119">
        <v>585089</v>
      </c>
      <c r="B119">
        <v>14.317999840000001</v>
      </c>
      <c r="C119">
        <v>0.59079999000000005</v>
      </c>
      <c r="D119">
        <v>1033.8530273399999</v>
      </c>
      <c r="E119">
        <v>1.4251999900000001</v>
      </c>
      <c r="F119">
        <v>9.9000003020963209E+37</v>
      </c>
      <c r="G119">
        <v>1.59800005</v>
      </c>
      <c r="H119">
        <v>9.9000003020963209E+37</v>
      </c>
      <c r="J119" s="2">
        <f>TREND(Calibration!$A$2:$A$4,Calibration!$B$2:$B$4,C119)</f>
        <v>386.33745049910209</v>
      </c>
      <c r="K119" s="2">
        <f>TREND(Calibration!$A$2:$A$4,Calibration!$C$2:$C$4,E119)</f>
        <v>554.32602790067142</v>
      </c>
      <c r="L119" s="2">
        <f>TREND(Calibration!$A$2:$A$4,Calibration!$D$2:$D$4,G119)</f>
        <v>607.58312018234176</v>
      </c>
    </row>
    <row r="120" spans="1:12" x14ac:dyDescent="0.25">
      <c r="A120">
        <v>590089</v>
      </c>
      <c r="B120">
        <v>14.19799995</v>
      </c>
      <c r="C120">
        <v>0.58859998000000002</v>
      </c>
      <c r="D120">
        <v>892.68597411999997</v>
      </c>
      <c r="E120">
        <v>1.4241000399999999</v>
      </c>
      <c r="F120">
        <v>1238.95800781</v>
      </c>
      <c r="G120">
        <v>1.59689999</v>
      </c>
      <c r="H120">
        <v>9.9000003020963209E+37</v>
      </c>
      <c r="J120" s="2">
        <f>TREND(Calibration!$A$2:$A$4,Calibration!$B$2:$B$4,C120)</f>
        <v>384.97857910429497</v>
      </c>
      <c r="K120" s="2">
        <f>TREND(Calibration!$A$2:$A$4,Calibration!$C$2:$C$4,E120)</f>
        <v>553.8823128245557</v>
      </c>
      <c r="L120" s="2">
        <f>TREND(Calibration!$A$2:$A$4,Calibration!$D$2:$D$4,G120)</f>
        <v>607.12824781554889</v>
      </c>
    </row>
    <row r="121" spans="1:12" x14ac:dyDescent="0.25">
      <c r="A121">
        <v>595089</v>
      </c>
      <c r="B121">
        <v>14.161000250000001</v>
      </c>
      <c r="C121">
        <v>0.59890001999999998</v>
      </c>
      <c r="D121">
        <v>446.68099976000002</v>
      </c>
      <c r="E121">
        <v>1.4586000400000001</v>
      </c>
      <c r="F121">
        <v>9.9000003020963209E+37</v>
      </c>
      <c r="G121">
        <v>1.59099996</v>
      </c>
      <c r="H121">
        <v>9.9000003020963209E+37</v>
      </c>
      <c r="J121" s="2">
        <f>TREND(Calibration!$A$2:$A$4,Calibration!$B$2:$B$4,C121)</f>
        <v>391.34056369589644</v>
      </c>
      <c r="K121" s="2">
        <f>TREND(Calibration!$A$2:$A$4,Calibration!$C$2:$C$4,E121)</f>
        <v>567.79946371867754</v>
      </c>
      <c r="L121" s="2">
        <f>TREND(Calibration!$A$2:$A$4,Calibration!$D$2:$D$4,G121)</f>
        <v>604.68859851437492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14.23200035</v>
      </c>
      <c r="C2">
        <v>0.59890001999999998</v>
      </c>
      <c r="D2">
        <v>852.21899413999995</v>
      </c>
      <c r="E2">
        <v>1.38469994</v>
      </c>
      <c r="F2">
        <v>9.9000003020963209E+37</v>
      </c>
      <c r="G2">
        <v>1.5915000399999999</v>
      </c>
      <c r="H2">
        <v>9.9000003020963209E+37</v>
      </c>
      <c r="J2" s="2">
        <f>TREND(Calibration!$A$2:$A$4,Calibration!$B$2:$B$4,C2)</f>
        <v>391.34056369589644</v>
      </c>
      <c r="K2" s="2">
        <f>TREND(Calibration!$A$2:$A$4,Calibration!$C$2:$C$4,E2)</f>
        <v>537.98848276822275</v>
      </c>
      <c r="L2" s="2">
        <f>TREND(Calibration!$A$2:$A$4,Calibration!$D$2:$D$4,G2)</f>
        <v>604.89538048370912</v>
      </c>
      <c r="N2" s="2">
        <f>AVERAGE(J2:J265)</f>
        <v>389.71454868992737</v>
      </c>
    </row>
    <row r="3" spans="1:14" x14ac:dyDescent="0.25">
      <c r="A3">
        <v>5083</v>
      </c>
      <c r="B3">
        <v>14.309000019999999</v>
      </c>
      <c r="C3">
        <v>0.59509999000000002</v>
      </c>
      <c r="D3">
        <v>9.9000003020963209E+37</v>
      </c>
      <c r="E3">
        <v>1.40629995</v>
      </c>
      <c r="F3">
        <v>1214.9969482399999</v>
      </c>
      <c r="G3">
        <v>1.5887999500000001</v>
      </c>
      <c r="H3">
        <v>9.9000003020963209E+37</v>
      </c>
      <c r="J3" s="2">
        <f>TREND(Calibration!$A$2:$A$4,Calibration!$B$2:$B$4,C3)</f>
        <v>388.9934143345713</v>
      </c>
      <c r="K3" s="2">
        <f>TREND(Calibration!$A$2:$A$4,Calibration!$C$2:$C$4,E3)</f>
        <v>546.70183344893405</v>
      </c>
      <c r="L3" s="2">
        <f>TREND(Calibration!$A$2:$A$4,Calibration!$D$2:$D$4,G3)</f>
        <v>603.77889926554474</v>
      </c>
    </row>
    <row r="4" spans="1:14" x14ac:dyDescent="0.25">
      <c r="A4">
        <v>10079</v>
      </c>
      <c r="B4">
        <v>14.420000079999999</v>
      </c>
      <c r="C4">
        <v>0.58319997999999995</v>
      </c>
      <c r="D4">
        <v>796.75201416000004</v>
      </c>
      <c r="E4">
        <v>1.4003000299999999</v>
      </c>
      <c r="F4">
        <v>997.06402588000003</v>
      </c>
      <c r="G4">
        <v>1.5903999799999999</v>
      </c>
      <c r="H4">
        <v>9.9000003020963209E+37</v>
      </c>
      <c r="J4" s="2">
        <f>TREND(Calibration!$A$2:$A$4,Calibration!$B$2:$B$4,C4)</f>
        <v>381.6431826597522</v>
      </c>
      <c r="K4" s="2">
        <f>TREND(Calibration!$A$2:$A$4,Calibration!$C$2:$C$4,E4)</f>
        <v>544.28149165204536</v>
      </c>
      <c r="L4" s="2">
        <f>TREND(Calibration!$A$2:$A$4,Calibration!$D$2:$D$4,G4)</f>
        <v>604.44050811691613</v>
      </c>
    </row>
    <row r="5" spans="1:14" x14ac:dyDescent="0.25">
      <c r="A5">
        <v>15080</v>
      </c>
      <c r="B5">
        <v>14.42300034</v>
      </c>
      <c r="C5">
        <v>0.58490001999999996</v>
      </c>
      <c r="D5">
        <v>909.40802001999998</v>
      </c>
      <c r="E5">
        <v>1.1075999700000001</v>
      </c>
      <c r="F5">
        <v>639.00097656000003</v>
      </c>
      <c r="G5">
        <v>1.58990002</v>
      </c>
      <c r="H5">
        <v>9.9000003020963209E+37</v>
      </c>
      <c r="J5" s="2">
        <f>TREND(Calibration!$A$2:$A$4,Calibration!$B$2:$B$4,C5)</f>
        <v>382.69323958041525</v>
      </c>
      <c r="K5" s="2">
        <f>TREND(Calibration!$A$2:$A$4,Calibration!$C$2:$C$4,E5)</f>
        <v>426.20755247121969</v>
      </c>
      <c r="L5" s="2">
        <f>TREND(Calibration!$A$2:$A$4,Calibration!$D$2:$D$4,G5)</f>
        <v>604.23377576731536</v>
      </c>
    </row>
    <row r="6" spans="1:14" x14ac:dyDescent="0.25">
      <c r="A6">
        <v>20081</v>
      </c>
      <c r="B6">
        <v>14.425999640000001</v>
      </c>
      <c r="C6">
        <v>0.58429998000000005</v>
      </c>
      <c r="D6">
        <v>868.43298340000001</v>
      </c>
      <c r="E6">
        <v>1.3316999700000001</v>
      </c>
      <c r="F6">
        <v>772.21197510000002</v>
      </c>
      <c r="G6">
        <v>1.59099996</v>
      </c>
      <c r="H6">
        <v>9.9000003020963209E+37</v>
      </c>
      <c r="J6" s="2">
        <f>TREND(Calibration!$A$2:$A$4,Calibration!$B$2:$B$4,C6)</f>
        <v>382.32261526882576</v>
      </c>
      <c r="K6" s="2">
        <f>TREND(Calibration!$A$2:$A$4,Calibration!$C$2:$C$4,E6)</f>
        <v>516.60852393129744</v>
      </c>
      <c r="L6" s="2">
        <f>TREND(Calibration!$A$2:$A$4,Calibration!$D$2:$D$4,G6)</f>
        <v>604.68859851437492</v>
      </c>
    </row>
    <row r="7" spans="1:14" x14ac:dyDescent="0.25">
      <c r="A7">
        <v>25084</v>
      </c>
      <c r="B7">
        <v>14.35499954</v>
      </c>
      <c r="C7">
        <v>0.59570003000000005</v>
      </c>
      <c r="D7">
        <v>9.9000003020963209E+37</v>
      </c>
      <c r="E7">
        <v>1.3279999499999999</v>
      </c>
      <c r="F7">
        <v>717.42999268000005</v>
      </c>
      <c r="G7">
        <v>1.5877000100000001</v>
      </c>
      <c r="H7">
        <v>9.9000003020963209E+37</v>
      </c>
      <c r="J7" s="2">
        <f>TREND(Calibration!$A$2:$A$4,Calibration!$B$2:$B$4,C7)</f>
        <v>389.36403864616085</v>
      </c>
      <c r="K7" s="2">
        <f>TREND(Calibration!$A$2:$A$4,Calibration!$C$2:$C$4,E7)</f>
        <v>515.11595185444901</v>
      </c>
      <c r="L7" s="2">
        <f>TREND(Calibration!$A$2:$A$4,Calibration!$D$2:$D$4,G7)</f>
        <v>603.32407651848519</v>
      </c>
    </row>
    <row r="8" spans="1:14" x14ac:dyDescent="0.25">
      <c r="A8">
        <v>30085</v>
      </c>
      <c r="B8">
        <v>14.305999760000001</v>
      </c>
      <c r="C8">
        <v>0.58759998999999996</v>
      </c>
      <c r="D8">
        <v>1161.7399902300001</v>
      </c>
      <c r="E8">
        <v>1.3199000400000001</v>
      </c>
      <c r="F8">
        <v>663.32098388999998</v>
      </c>
      <c r="G8">
        <v>1.59529996</v>
      </c>
      <c r="H8">
        <v>9.9000003020963209E+37</v>
      </c>
      <c r="J8" s="2">
        <f>TREND(Calibration!$A$2:$A$4,Calibration!$B$2:$B$4,C8)</f>
        <v>384.36091927270638</v>
      </c>
      <c r="K8" s="2">
        <f>TREND(Calibration!$A$2:$A$4,Calibration!$C$2:$C$4,E8)</f>
        <v>511.84848316752721</v>
      </c>
      <c r="L8" s="2">
        <f>TREND(Calibration!$A$2:$A$4,Calibration!$D$2:$D$4,G8)</f>
        <v>606.46663896417738</v>
      </c>
    </row>
    <row r="9" spans="1:14" x14ac:dyDescent="0.25">
      <c r="A9">
        <v>35086</v>
      </c>
      <c r="B9">
        <v>14.25399971</v>
      </c>
      <c r="C9">
        <v>0.59570003000000005</v>
      </c>
      <c r="D9">
        <v>774.67297363</v>
      </c>
      <c r="E9">
        <v>1.3226000099999999</v>
      </c>
      <c r="F9">
        <v>858.63500977000001</v>
      </c>
      <c r="G9">
        <v>1.5946999799999999</v>
      </c>
      <c r="H9">
        <v>9.9000003020963209E+37</v>
      </c>
      <c r="J9" s="2">
        <f>TREND(Calibration!$A$2:$A$4,Calibration!$B$2:$B$4,C9)</f>
        <v>389.36403864616085</v>
      </c>
      <c r="K9" s="2">
        <f>TREND(Calibration!$A$2:$A$4,Calibration!$C$2:$C$4,E9)</f>
        <v>512.93763939650114</v>
      </c>
      <c r="L9" s="2">
        <f>TREND(Calibration!$A$2:$A$4,Calibration!$D$2:$D$4,G9)</f>
        <v>606.2185485667186</v>
      </c>
    </row>
    <row r="10" spans="1:14" x14ac:dyDescent="0.25">
      <c r="A10">
        <v>40085</v>
      </c>
      <c r="B10">
        <v>14.17199993</v>
      </c>
      <c r="C10">
        <v>0.58539998999999998</v>
      </c>
      <c r="D10">
        <v>1210.7399902300001</v>
      </c>
      <c r="E10">
        <v>1.32089996</v>
      </c>
      <c r="F10">
        <v>726.53601074000005</v>
      </c>
      <c r="G10">
        <v>1.5903999799999999</v>
      </c>
      <c r="H10">
        <v>9.9000003020963209E+37</v>
      </c>
      <c r="J10" s="2">
        <f>TREND(Calibration!$A$2:$A$4,Calibration!$B$2:$B$4,C10)</f>
        <v>383.00205405455932</v>
      </c>
      <c r="K10" s="2">
        <f>TREND(Calibration!$A$2:$A$4,Calibration!$C$2:$C$4,E10)</f>
        <v>512.25184657396335</v>
      </c>
      <c r="L10" s="2">
        <f>TREND(Calibration!$A$2:$A$4,Calibration!$D$2:$D$4,G10)</f>
        <v>604.44050811691613</v>
      </c>
    </row>
    <row r="11" spans="1:14" x14ac:dyDescent="0.25">
      <c r="A11">
        <v>45086</v>
      </c>
      <c r="B11">
        <v>14.30500031</v>
      </c>
      <c r="C11">
        <v>0.59079999000000005</v>
      </c>
      <c r="D11">
        <v>524.05297852000001</v>
      </c>
      <c r="E11">
        <v>1.3566000499999999</v>
      </c>
      <c r="F11">
        <v>1030.40197754</v>
      </c>
      <c r="G11">
        <v>1.58560002</v>
      </c>
      <c r="H11">
        <v>9.9000003020963209E+37</v>
      </c>
      <c r="J11" s="2">
        <f>TREND(Calibration!$A$2:$A$4,Calibration!$B$2:$B$4,C11)</f>
        <v>386.33745049910209</v>
      </c>
      <c r="K11" s="2">
        <f>TREND(Calibration!$A$2:$A$4,Calibration!$C$2:$C$4,E11)</f>
        <v>526.65310858740474</v>
      </c>
      <c r="L11" s="2">
        <f>TREND(Calibration!$A$2:$A$4,Calibration!$D$2:$D$4,G11)</f>
        <v>602.4557353175129</v>
      </c>
    </row>
    <row r="12" spans="1:14" x14ac:dyDescent="0.25">
      <c r="A12">
        <v>50087</v>
      </c>
      <c r="B12">
        <v>14.489999770000001</v>
      </c>
      <c r="C12">
        <v>0.59240000999999998</v>
      </c>
      <c r="D12">
        <v>1170.0500488299999</v>
      </c>
      <c r="E12">
        <v>1.3603999600000001</v>
      </c>
      <c r="F12">
        <v>953.15600586000005</v>
      </c>
      <c r="G12">
        <v>1.58560002</v>
      </c>
      <c r="H12">
        <v>9.9000003020963209E+37</v>
      </c>
      <c r="J12" s="2">
        <f>TREND(Calibration!$A$2:$A$4,Calibration!$B$2:$B$4,C12)</f>
        <v>387.3257284656201</v>
      </c>
      <c r="K12" s="2">
        <f>TREND(Calibration!$A$2:$A$4,Calibration!$C$2:$C$4,E12)</f>
        <v>528.18597585853763</v>
      </c>
      <c r="L12" s="2">
        <f>TREND(Calibration!$A$2:$A$4,Calibration!$D$2:$D$4,G12)</f>
        <v>602.4557353175129</v>
      </c>
    </row>
    <row r="13" spans="1:14" x14ac:dyDescent="0.25">
      <c r="A13">
        <v>55087</v>
      </c>
      <c r="B13">
        <v>14.60999966</v>
      </c>
      <c r="C13">
        <v>0.60049998999999998</v>
      </c>
      <c r="D13">
        <v>1043.9060058600001</v>
      </c>
      <c r="E13">
        <v>1.32149994</v>
      </c>
      <c r="F13">
        <v>861.54302978999999</v>
      </c>
      <c r="G13">
        <v>1.5872000500000001</v>
      </c>
      <c r="H13">
        <v>9.9000003020963209E+37</v>
      </c>
      <c r="J13" s="2">
        <f>TREND(Calibration!$A$2:$A$4,Calibration!$B$2:$B$4,C13)</f>
        <v>392.32881077911406</v>
      </c>
      <c r="K13" s="2">
        <f>TREND(Calibration!$A$2:$A$4,Calibration!$C$2:$C$4,E13)</f>
        <v>512.49387591290417</v>
      </c>
      <c r="L13" s="2">
        <f>TREND(Calibration!$A$2:$A$4,Calibration!$D$2:$D$4,G13)</f>
        <v>603.11734416888453</v>
      </c>
    </row>
    <row r="14" spans="1:14" x14ac:dyDescent="0.25">
      <c r="A14">
        <v>60087</v>
      </c>
      <c r="B14">
        <v>14.630000109999999</v>
      </c>
      <c r="C14">
        <v>0.59780001999999999</v>
      </c>
      <c r="D14">
        <v>1153.9670410199999</v>
      </c>
      <c r="E14">
        <v>1.3354999999999999</v>
      </c>
      <c r="F14">
        <v>826.37597656000003</v>
      </c>
      <c r="G14">
        <v>1.5865999500000001</v>
      </c>
      <c r="H14">
        <v>9.9000003020963209E+37</v>
      </c>
      <c r="J14" s="2">
        <f>TREND(Calibration!$A$2:$A$4,Calibration!$B$2:$B$4,C14)</f>
        <v>390.66113108682293</v>
      </c>
      <c r="K14" s="2">
        <f>TREND(Calibration!$A$2:$A$4,Calibration!$C$2:$C$4,E14)</f>
        <v>518.14143960991157</v>
      </c>
      <c r="L14" s="2">
        <f>TREND(Calibration!$A$2:$A$4,Calibration!$D$2:$D$4,G14)</f>
        <v>602.86920415169232</v>
      </c>
    </row>
    <row r="15" spans="1:14" x14ac:dyDescent="0.25">
      <c r="A15">
        <v>65088</v>
      </c>
      <c r="B15">
        <v>14.55799961</v>
      </c>
      <c r="C15">
        <v>0.58759998999999996</v>
      </c>
      <c r="D15">
        <v>9.9000003020963209E+37</v>
      </c>
      <c r="E15">
        <v>1.3550000200000001</v>
      </c>
      <c r="F15">
        <v>505.60000609999997</v>
      </c>
      <c r="G15">
        <v>1.5877000100000001</v>
      </c>
      <c r="H15">
        <v>9.9000003020963209E+37</v>
      </c>
      <c r="J15" s="2">
        <f>TREND(Calibration!$A$2:$A$4,Calibration!$B$2:$B$4,C15)</f>
        <v>384.36091927270638</v>
      </c>
      <c r="K15" s="2">
        <f>TREND(Calibration!$A$2:$A$4,Calibration!$C$2:$C$4,E15)</f>
        <v>526.00766340058965</v>
      </c>
      <c r="L15" s="2">
        <f>TREND(Calibration!$A$2:$A$4,Calibration!$D$2:$D$4,G15)</f>
        <v>603.32407651848519</v>
      </c>
    </row>
    <row r="16" spans="1:14" x14ac:dyDescent="0.25">
      <c r="A16">
        <v>70088</v>
      </c>
      <c r="B16">
        <v>14.524999619999999</v>
      </c>
      <c r="C16">
        <v>0.6038</v>
      </c>
      <c r="D16">
        <v>674.35302734000004</v>
      </c>
      <c r="E16">
        <v>1.4229999799999999</v>
      </c>
      <c r="F16">
        <v>977.85302734000004</v>
      </c>
      <c r="G16">
        <v>1.5893000399999999</v>
      </c>
      <c r="H16">
        <v>9.9000003020963209E+37</v>
      </c>
      <c r="J16" s="2">
        <f>TREND(Calibration!$A$2:$A$4,Calibration!$B$2:$B$4,C16)</f>
        <v>394.36711478299469</v>
      </c>
      <c r="K16" s="2">
        <f>TREND(Calibration!$A$2:$A$4,Calibration!$C$2:$C$4,E16)</f>
        <v>553.4385533749155</v>
      </c>
      <c r="L16" s="2">
        <f>TREND(Calibration!$A$2:$A$4,Calibration!$D$2:$D$4,G16)</f>
        <v>603.9856853698567</v>
      </c>
    </row>
    <row r="17" spans="1:12" x14ac:dyDescent="0.25">
      <c r="A17">
        <v>75089</v>
      </c>
      <c r="B17">
        <v>14.446999549999999</v>
      </c>
      <c r="C17">
        <v>0.59399997999999998</v>
      </c>
      <c r="D17">
        <v>9.9000003020963209E+37</v>
      </c>
      <c r="E17">
        <v>1.3458000400000001</v>
      </c>
      <c r="F17">
        <v>526.15899658000001</v>
      </c>
      <c r="G17">
        <v>1.59529996</v>
      </c>
      <c r="H17">
        <v>9.9000003020963209E+37</v>
      </c>
      <c r="J17" s="2">
        <f>TREND(Calibration!$A$2:$A$4,Calibration!$B$2:$B$4,C17)</f>
        <v>388.31397554883767</v>
      </c>
      <c r="K17" s="2">
        <f>TREND(Calibration!$A$2:$A$4,Calibration!$C$2:$C$4,E17)</f>
        <v>522.29643123007077</v>
      </c>
      <c r="L17" s="2">
        <f>TREND(Calibration!$A$2:$A$4,Calibration!$D$2:$D$4,G17)</f>
        <v>606.46663896417738</v>
      </c>
    </row>
    <row r="18" spans="1:12" x14ac:dyDescent="0.25">
      <c r="A18">
        <v>80089</v>
      </c>
      <c r="B18">
        <v>14.35700035</v>
      </c>
      <c r="C18">
        <v>0.60110003000000001</v>
      </c>
      <c r="D18">
        <v>1016.9489746100001</v>
      </c>
      <c r="E18">
        <v>1.3128000500000001</v>
      </c>
      <c r="F18">
        <v>695.59600829999999</v>
      </c>
      <c r="G18">
        <v>1.59850001</v>
      </c>
      <c r="H18">
        <v>9.9000003020963209E+37</v>
      </c>
      <c r="J18" s="2">
        <f>TREND(Calibration!$A$2:$A$4,Calibration!$B$2:$B$4,C18)</f>
        <v>392.69943509070356</v>
      </c>
      <c r="K18" s="2">
        <f>TREND(Calibration!$A$2:$A$4,Calibration!$C$2:$C$4,E18)</f>
        <v>508.98437788704155</v>
      </c>
      <c r="L18" s="2">
        <f>TREND(Calibration!$A$2:$A$4,Calibration!$D$2:$D$4,G18)</f>
        <v>607.78985253194253</v>
      </c>
    </row>
    <row r="19" spans="1:12" x14ac:dyDescent="0.25">
      <c r="A19">
        <v>85089</v>
      </c>
      <c r="B19">
        <v>14.317999840000001</v>
      </c>
      <c r="C19">
        <v>0.58920002000000005</v>
      </c>
      <c r="D19">
        <v>1355.7459716799999</v>
      </c>
      <c r="E19">
        <v>1.30799997</v>
      </c>
      <c r="F19">
        <v>940.86102295000001</v>
      </c>
      <c r="G19">
        <v>1.5995999599999999</v>
      </c>
      <c r="H19">
        <v>9.9000003020963209E+37</v>
      </c>
      <c r="J19" s="2">
        <f>TREND(Calibration!$A$2:$A$4,Calibration!$B$2:$B$4,C19)</f>
        <v>385.34920341588452</v>
      </c>
      <c r="K19" s="2">
        <f>TREND(Calibration!$A$2:$A$4,Calibration!$C$2:$C$4,E19)</f>
        <v>507.04804636055292</v>
      </c>
      <c r="L19" s="2">
        <f>TREND(Calibration!$A$2:$A$4,Calibration!$D$2:$D$4,G19)</f>
        <v>608.24467941397972</v>
      </c>
    </row>
    <row r="20" spans="1:12" x14ac:dyDescent="0.25">
      <c r="A20">
        <v>90089</v>
      </c>
      <c r="B20">
        <v>14.35400009</v>
      </c>
      <c r="C20">
        <v>0.59189999000000004</v>
      </c>
      <c r="D20">
        <v>1061.6590576200001</v>
      </c>
      <c r="E20">
        <v>1.3247</v>
      </c>
      <c r="F20">
        <v>624.43200683999999</v>
      </c>
      <c r="G20">
        <v>1.5964000199999999</v>
      </c>
      <c r="H20">
        <v>9.9000003020963209E+37</v>
      </c>
      <c r="J20" s="2">
        <f>TREND(Calibration!$A$2:$A$4,Calibration!$B$2:$B$4,C20)</f>
        <v>387.01688310817565</v>
      </c>
      <c r="K20" s="2">
        <f>TREND(Calibration!$A$2:$A$4,Calibration!$C$2:$C$4,E20)</f>
        <v>513.78476628653436</v>
      </c>
      <c r="L20" s="2">
        <f>TREND(Calibration!$A$2:$A$4,Calibration!$D$2:$D$4,G20)</f>
        <v>606.92151133097025</v>
      </c>
    </row>
    <row r="21" spans="1:12" x14ac:dyDescent="0.25">
      <c r="A21">
        <v>95089</v>
      </c>
      <c r="B21">
        <v>14.414999959999999</v>
      </c>
      <c r="C21">
        <v>0.58380001999999998</v>
      </c>
      <c r="D21">
        <v>9.9000003020963209E+37</v>
      </c>
      <c r="E21">
        <v>1.3532999800000001</v>
      </c>
      <c r="F21">
        <v>854.27502441000001</v>
      </c>
      <c r="G21">
        <v>1.5946999799999999</v>
      </c>
      <c r="H21">
        <v>9.9000003020963209E+37</v>
      </c>
      <c r="J21" s="2">
        <f>TREND(Calibration!$A$2:$A$4,Calibration!$B$2:$B$4,C21)</f>
        <v>382.01380697134175</v>
      </c>
      <c r="K21" s="2">
        <f>TREND(Calibration!$A$2:$A$4,Calibration!$C$2:$C$4,E21)</f>
        <v>525.32187461200874</v>
      </c>
      <c r="L21" s="2">
        <f>TREND(Calibration!$A$2:$A$4,Calibration!$D$2:$D$4,G21)</f>
        <v>606.2185485667186</v>
      </c>
    </row>
    <row r="22" spans="1:12" x14ac:dyDescent="0.25">
      <c r="A22">
        <v>100090</v>
      </c>
      <c r="B22">
        <v>14.47999954</v>
      </c>
      <c r="C22">
        <v>0.58700001000000002</v>
      </c>
      <c r="D22">
        <v>535.27301024999997</v>
      </c>
      <c r="E22">
        <v>1.3285000300000001</v>
      </c>
      <c r="F22">
        <v>9.9000003020963209E+37</v>
      </c>
      <c r="G22">
        <v>1.5893000399999999</v>
      </c>
      <c r="H22">
        <v>9.9000003020963209E+37</v>
      </c>
      <c r="J22" s="2">
        <f>TREND(Calibration!$A$2:$A$4,Calibration!$B$2:$B$4,C22)</f>
        <v>383.99033202107739</v>
      </c>
      <c r="K22" s="2">
        <f>TREND(Calibration!$A$2:$A$4,Calibration!$C$2:$C$4,E22)</f>
        <v>515.31768196514861</v>
      </c>
      <c r="L22" s="2">
        <f>TREND(Calibration!$A$2:$A$4,Calibration!$D$2:$D$4,G22)</f>
        <v>603.9856853698567</v>
      </c>
    </row>
    <row r="23" spans="1:12" x14ac:dyDescent="0.25">
      <c r="A23">
        <v>105090</v>
      </c>
      <c r="B23">
        <v>14.463999749999999</v>
      </c>
      <c r="C23">
        <v>0.57889997999999998</v>
      </c>
      <c r="D23">
        <v>9.9000003020963209E+37</v>
      </c>
      <c r="E23">
        <v>1.40090001</v>
      </c>
      <c r="F23">
        <v>1188.3699951200001</v>
      </c>
      <c r="G23">
        <v>1.58609998</v>
      </c>
      <c r="H23">
        <v>9.9000003020963209E+37</v>
      </c>
      <c r="J23" s="2">
        <f>TREND(Calibration!$A$2:$A$4,Calibration!$B$2:$B$4,C23)</f>
        <v>378.98721882428299</v>
      </c>
      <c r="K23" s="2">
        <f>TREND(Calibration!$A$2:$A$4,Calibration!$C$2:$C$4,E23)</f>
        <v>544.52352099098607</v>
      </c>
      <c r="L23" s="2">
        <f>TREND(Calibration!$A$2:$A$4,Calibration!$D$2:$D$4,G23)</f>
        <v>602.66246766711367</v>
      </c>
    </row>
    <row r="24" spans="1:12" x14ac:dyDescent="0.25">
      <c r="A24">
        <v>110090</v>
      </c>
      <c r="B24">
        <v>14.4090004</v>
      </c>
      <c r="C24">
        <v>0.57679999000000004</v>
      </c>
      <c r="D24">
        <v>961.85699463000003</v>
      </c>
      <c r="E24">
        <v>1.3840999599999999</v>
      </c>
      <c r="F24">
        <v>1023.50500488</v>
      </c>
      <c r="G24">
        <v>1.5850000399999999</v>
      </c>
      <c r="H24">
        <v>9.9000003020963209E+37</v>
      </c>
      <c r="J24" s="2">
        <f>TREND(Calibration!$A$2:$A$4,Calibration!$B$2:$B$4,C24)</f>
        <v>377.69012638362091</v>
      </c>
      <c r="K24" s="2">
        <f>TREND(Calibration!$A$2:$A$4,Calibration!$C$2:$C$4,E24)</f>
        <v>537.74645342928204</v>
      </c>
      <c r="L24" s="2">
        <f>TREND(Calibration!$A$2:$A$4,Calibration!$D$2:$D$4,G24)</f>
        <v>602.20764492005424</v>
      </c>
    </row>
    <row r="25" spans="1:12" x14ac:dyDescent="0.25">
      <c r="A25">
        <v>115091</v>
      </c>
      <c r="B25">
        <v>14.35700035</v>
      </c>
      <c r="C25">
        <v>0.57410002000000004</v>
      </c>
      <c r="D25">
        <v>819.64001465000001</v>
      </c>
      <c r="E25">
        <v>1.31659997</v>
      </c>
      <c r="F25">
        <v>872.98999022999999</v>
      </c>
      <c r="G25">
        <v>1.58449996</v>
      </c>
      <c r="H25">
        <v>9.9000003020963209E+37</v>
      </c>
      <c r="J25" s="2">
        <f>TREND(Calibration!$A$2:$A$4,Calibration!$B$2:$B$4,C25)</f>
        <v>376.02244669132978</v>
      </c>
      <c r="K25" s="2">
        <f>TREND(Calibration!$A$2:$A$4,Calibration!$C$2:$C$4,E25)</f>
        <v>510.51724919213109</v>
      </c>
      <c r="L25" s="2">
        <f>TREND(Calibration!$A$2:$A$4,Calibration!$D$2:$D$4,G25)</f>
        <v>602.00086295072003</v>
      </c>
    </row>
    <row r="26" spans="1:12" x14ac:dyDescent="0.25">
      <c r="A26">
        <v>120091</v>
      </c>
      <c r="B26">
        <v>14.300999640000001</v>
      </c>
      <c r="C26">
        <v>0.57889997999999998</v>
      </c>
      <c r="D26">
        <v>436.99398803999998</v>
      </c>
      <c r="E26">
        <v>1.32529998</v>
      </c>
      <c r="F26">
        <v>671.05798340000001</v>
      </c>
      <c r="G26">
        <v>1.5829000499999999</v>
      </c>
      <c r="H26">
        <v>9.9000003020963209E+37</v>
      </c>
      <c r="J26" s="2">
        <f>TREND(Calibration!$A$2:$A$4,Calibration!$B$2:$B$4,C26)</f>
        <v>378.98721882428299</v>
      </c>
      <c r="K26" s="2">
        <f>TREND(Calibration!$A$2:$A$4,Calibration!$C$2:$C$4,E26)</f>
        <v>514.02679562547507</v>
      </c>
      <c r="L26" s="2">
        <f>TREND(Calibration!$A$2:$A$4,Calibration!$D$2:$D$4,G26)</f>
        <v>601.33930371908195</v>
      </c>
    </row>
    <row r="27" spans="1:12" x14ac:dyDescent="0.25">
      <c r="A27">
        <v>125091</v>
      </c>
      <c r="B27">
        <v>14.269000050000001</v>
      </c>
      <c r="C27">
        <v>0.57779997999999999</v>
      </c>
      <c r="D27">
        <v>915.75</v>
      </c>
      <c r="E27">
        <v>1.3285000300000001</v>
      </c>
      <c r="F27">
        <v>486.55499268</v>
      </c>
      <c r="G27">
        <v>1.5834000100000001</v>
      </c>
      <c r="H27">
        <v>9.9000003020963209E+37</v>
      </c>
      <c r="J27" s="2">
        <f>TREND(Calibration!$A$2:$A$4,Calibration!$B$2:$B$4,C27)</f>
        <v>378.30778621520949</v>
      </c>
      <c r="K27" s="2">
        <f>TREND(Calibration!$A$2:$A$4,Calibration!$C$2:$C$4,E27)</f>
        <v>515.31768196514861</v>
      </c>
      <c r="L27" s="2">
        <f>TREND(Calibration!$A$2:$A$4,Calibration!$D$2:$D$4,G27)</f>
        <v>601.54603606868272</v>
      </c>
    </row>
    <row r="28" spans="1:12" x14ac:dyDescent="0.25">
      <c r="A28">
        <v>130091</v>
      </c>
      <c r="B28">
        <v>14.211000439999999</v>
      </c>
      <c r="C28">
        <v>0.58219999</v>
      </c>
      <c r="D28">
        <v>805.75500488</v>
      </c>
      <c r="E28">
        <v>1.3004000200000001</v>
      </c>
      <c r="F28">
        <v>542.41198729999996</v>
      </c>
      <c r="G28">
        <v>1.58449996</v>
      </c>
      <c r="H28">
        <v>9.9000003020963209E+37</v>
      </c>
      <c r="J28" s="2">
        <f>TREND(Calibration!$A$2:$A$4,Calibration!$B$2:$B$4,C28)</f>
        <v>381.02552282816362</v>
      </c>
      <c r="K28" s="2">
        <f>TREND(Calibration!$A$2:$A$4,Calibration!$C$2:$C$4,E28)</f>
        <v>503.98225937684913</v>
      </c>
      <c r="L28" s="2">
        <f>TREND(Calibration!$A$2:$A$4,Calibration!$D$2:$D$4,G28)</f>
        <v>602.00086295072003</v>
      </c>
    </row>
    <row r="29" spans="1:12" x14ac:dyDescent="0.25">
      <c r="A29">
        <v>135091</v>
      </c>
      <c r="B29">
        <v>14.20400047</v>
      </c>
      <c r="C29">
        <v>0.58380001999999998</v>
      </c>
      <c r="D29">
        <v>1017.30297852</v>
      </c>
      <c r="E29">
        <v>1.3479000299999999</v>
      </c>
      <c r="F29">
        <v>694.27099609000004</v>
      </c>
      <c r="G29">
        <v>1.58449996</v>
      </c>
      <c r="H29">
        <v>9.9000003020963209E+37</v>
      </c>
      <c r="J29" s="2">
        <f>TREND(Calibration!$A$2:$A$4,Calibration!$B$2:$B$4,C29)</f>
        <v>382.01380697134175</v>
      </c>
      <c r="K29" s="2">
        <f>TREND(Calibration!$A$2:$A$4,Calibration!$C$2:$C$4,E29)</f>
        <v>523.14355812010388</v>
      </c>
      <c r="L29" s="2">
        <f>TREND(Calibration!$A$2:$A$4,Calibration!$D$2:$D$4,G29)</f>
        <v>602.00086295072003</v>
      </c>
    </row>
    <row r="30" spans="1:12" x14ac:dyDescent="0.25">
      <c r="A30">
        <v>140091</v>
      </c>
      <c r="B30">
        <v>14.29800034</v>
      </c>
      <c r="C30">
        <v>0.58539998999999998</v>
      </c>
      <c r="D30">
        <v>9.9000003020963209E+37</v>
      </c>
      <c r="E30">
        <v>1.31229997</v>
      </c>
      <c r="F30">
        <v>568.88098145000004</v>
      </c>
      <c r="G30">
        <v>1.5903999799999999</v>
      </c>
      <c r="H30">
        <v>9.9000003020963209E+37</v>
      </c>
      <c r="J30" s="2">
        <f>TREND(Calibration!$A$2:$A$4,Calibration!$B$2:$B$4,C30)</f>
        <v>383.00205405455932</v>
      </c>
      <c r="K30" s="2">
        <f>TREND(Calibration!$A$2:$A$4,Calibration!$C$2:$C$4,E30)</f>
        <v>508.78264777634195</v>
      </c>
      <c r="L30" s="2">
        <f>TREND(Calibration!$A$2:$A$4,Calibration!$D$2:$D$4,G30)</f>
        <v>604.44050811691613</v>
      </c>
    </row>
    <row r="31" spans="1:12" x14ac:dyDescent="0.25">
      <c r="A31">
        <v>145091</v>
      </c>
      <c r="B31">
        <v>14.338999749999999</v>
      </c>
      <c r="C31">
        <v>0.59130000999999999</v>
      </c>
      <c r="D31">
        <v>1275.5560302700001</v>
      </c>
      <c r="E31">
        <v>1.3204</v>
      </c>
      <c r="F31">
        <v>458.65600585999999</v>
      </c>
      <c r="G31">
        <v>1.5872000500000001</v>
      </c>
      <c r="H31">
        <v>9.9000003020963209E+37</v>
      </c>
      <c r="J31" s="2">
        <f>TREND(Calibration!$A$2:$A$4,Calibration!$B$2:$B$4,C31)</f>
        <v>386.64629585654654</v>
      </c>
      <c r="K31" s="2">
        <f>TREND(Calibration!$A$2:$A$4,Calibration!$C$2:$C$4,E31)</f>
        <v>512.05016487074533</v>
      </c>
      <c r="L31" s="2">
        <f>TREND(Calibration!$A$2:$A$4,Calibration!$D$2:$D$4,G31)</f>
        <v>603.11734416888453</v>
      </c>
    </row>
    <row r="32" spans="1:12" x14ac:dyDescent="0.25">
      <c r="A32">
        <v>150091</v>
      </c>
      <c r="B32">
        <v>14.34200001</v>
      </c>
      <c r="C32">
        <v>0.58969998000000001</v>
      </c>
      <c r="D32">
        <v>1352.0710449200001</v>
      </c>
      <c r="E32">
        <v>1.35549998</v>
      </c>
      <c r="F32">
        <v>768.69000243999994</v>
      </c>
      <c r="G32">
        <v>1.5887999500000001</v>
      </c>
      <c r="H32">
        <v>9.9000003020963209E+37</v>
      </c>
      <c r="J32" s="2">
        <f>TREND(Calibration!$A$2:$A$4,Calibration!$B$2:$B$4,C32)</f>
        <v>385.65801171336847</v>
      </c>
      <c r="K32" s="2">
        <f>TREND(Calibration!$A$2:$A$4,Calibration!$C$2:$C$4,E32)</f>
        <v>526.20934510380778</v>
      </c>
      <c r="L32" s="2">
        <f>TREND(Calibration!$A$2:$A$4,Calibration!$D$2:$D$4,G32)</f>
        <v>603.77889926554474</v>
      </c>
    </row>
    <row r="33" spans="1:12" x14ac:dyDescent="0.25">
      <c r="A33">
        <v>155092</v>
      </c>
      <c r="B33">
        <v>14.317999840000001</v>
      </c>
      <c r="C33">
        <v>0.59030002000000004</v>
      </c>
      <c r="D33">
        <v>765.01098633000004</v>
      </c>
      <c r="E33">
        <v>1.3550000200000001</v>
      </c>
      <c r="F33">
        <v>9.9000003020963209E+37</v>
      </c>
      <c r="G33">
        <v>1.58609998</v>
      </c>
      <c r="H33">
        <v>9.9000003020963209E+37</v>
      </c>
      <c r="J33" s="2">
        <f>TREND(Calibration!$A$2:$A$4,Calibration!$B$2:$B$4,C33)</f>
        <v>386.02863602495802</v>
      </c>
      <c r="K33" s="2">
        <f>TREND(Calibration!$A$2:$A$4,Calibration!$C$2:$C$4,E33)</f>
        <v>526.00766340058965</v>
      </c>
      <c r="L33" s="2">
        <f>TREND(Calibration!$A$2:$A$4,Calibration!$D$2:$D$4,G33)</f>
        <v>602.66246766711367</v>
      </c>
    </row>
    <row r="34" spans="1:12" x14ac:dyDescent="0.25">
      <c r="A34">
        <v>160101</v>
      </c>
      <c r="B34">
        <v>14.23400021</v>
      </c>
      <c r="C34">
        <v>0.58649998999999997</v>
      </c>
      <c r="D34">
        <v>9.9000003020963209E+37</v>
      </c>
      <c r="E34">
        <v>1.329</v>
      </c>
      <c r="F34">
        <v>766.97900390999996</v>
      </c>
      <c r="G34">
        <v>1.58449996</v>
      </c>
      <c r="H34">
        <v>9.9000003020963209E+37</v>
      </c>
      <c r="J34" s="2">
        <f>TREND(Calibration!$A$2:$A$4,Calibration!$B$2:$B$4,C34)</f>
        <v>383.68148666363282</v>
      </c>
      <c r="K34" s="2">
        <f>TREND(Calibration!$A$2:$A$4,Calibration!$C$2:$C$4,E34)</f>
        <v>515.51936770232339</v>
      </c>
      <c r="L34" s="2">
        <f>TREND(Calibration!$A$2:$A$4,Calibration!$D$2:$D$4,G34)</f>
        <v>602.00086295072003</v>
      </c>
    </row>
    <row r="35" spans="1:12" x14ac:dyDescent="0.25">
      <c r="A35">
        <v>165094</v>
      </c>
      <c r="B35">
        <v>14.24600029</v>
      </c>
      <c r="C35">
        <v>0.59619999000000001</v>
      </c>
      <c r="D35">
        <v>955.13098145000004</v>
      </c>
      <c r="E35">
        <v>1.329</v>
      </c>
      <c r="F35">
        <v>893.10101318</v>
      </c>
      <c r="G35">
        <v>1.5811999999999999</v>
      </c>
      <c r="H35">
        <v>9.9000003020963209E+37</v>
      </c>
      <c r="J35" s="2">
        <f>TREND(Calibration!$A$2:$A$4,Calibration!$B$2:$B$4,C35)</f>
        <v>389.67284694364486</v>
      </c>
      <c r="K35" s="2">
        <f>TREND(Calibration!$A$2:$A$4,Calibration!$C$2:$C$4,E35)</f>
        <v>515.51936770232339</v>
      </c>
      <c r="L35" s="2">
        <f>TREND(Calibration!$A$2:$A$4,Calibration!$D$2:$D$4,G35)</f>
        <v>600.63633681985254</v>
      </c>
    </row>
    <row r="36" spans="1:12" x14ac:dyDescent="0.25">
      <c r="A36">
        <v>170093</v>
      </c>
      <c r="B36">
        <v>14.161999700000001</v>
      </c>
      <c r="C36">
        <v>0.60110003000000001</v>
      </c>
      <c r="D36">
        <v>1296.5219726600001</v>
      </c>
      <c r="E36">
        <v>1.33819997</v>
      </c>
      <c r="F36">
        <v>379.46899414000001</v>
      </c>
      <c r="G36">
        <v>1.5769000099999999</v>
      </c>
      <c r="H36">
        <v>9.9000003020963209E+37</v>
      </c>
      <c r="J36" s="2">
        <f>TREND(Calibration!$A$2:$A$4,Calibration!$B$2:$B$4,C36)</f>
        <v>392.69943509070356</v>
      </c>
      <c r="K36" s="2">
        <f>TREND(Calibration!$A$2:$A$4,Calibration!$C$2:$C$4,E36)</f>
        <v>519.23059583888562</v>
      </c>
      <c r="L36" s="2">
        <f>TREND(Calibration!$A$2:$A$4,Calibration!$D$2:$D$4,G36)</f>
        <v>598.85830050502784</v>
      </c>
    </row>
    <row r="37" spans="1:12" x14ac:dyDescent="0.25">
      <c r="A37">
        <v>175093</v>
      </c>
      <c r="B37">
        <v>14.178999900000001</v>
      </c>
      <c r="C37">
        <v>0.59460002000000001</v>
      </c>
      <c r="D37">
        <v>896.99499512</v>
      </c>
      <c r="E37">
        <v>1.35549998</v>
      </c>
      <c r="F37">
        <v>599.56799316000001</v>
      </c>
      <c r="G37">
        <v>1.5834000100000001</v>
      </c>
      <c r="H37">
        <v>9.9000003020963209E+37</v>
      </c>
      <c r="J37" s="2">
        <f>TREND(Calibration!$A$2:$A$4,Calibration!$B$2:$B$4,C37)</f>
        <v>388.68459986042723</v>
      </c>
      <c r="K37" s="2">
        <f>TREND(Calibration!$A$2:$A$4,Calibration!$C$2:$C$4,E37)</f>
        <v>526.20934510380778</v>
      </c>
      <c r="L37" s="2">
        <f>TREND(Calibration!$A$2:$A$4,Calibration!$D$2:$D$4,G37)</f>
        <v>601.54603606868272</v>
      </c>
    </row>
    <row r="38" spans="1:12" x14ac:dyDescent="0.25">
      <c r="A38">
        <v>180092</v>
      </c>
      <c r="B38">
        <v>14.272999759999999</v>
      </c>
      <c r="C38">
        <v>0.60860002000000002</v>
      </c>
      <c r="D38">
        <v>818.26501465000001</v>
      </c>
      <c r="E38">
        <v>1.31550002</v>
      </c>
      <c r="F38">
        <v>1040.4029541</v>
      </c>
      <c r="G38">
        <v>1.5829000499999999</v>
      </c>
      <c r="H38">
        <v>9.9000003020963209E+37</v>
      </c>
      <c r="J38" s="2">
        <f>TREND(Calibration!$A$2:$A$4,Calibration!$B$2:$B$4,C38)</f>
        <v>397.33192397590841</v>
      </c>
      <c r="K38" s="2">
        <f>TREND(Calibration!$A$2:$A$4,Calibration!$C$2:$C$4,E38)</f>
        <v>510.07353411601548</v>
      </c>
      <c r="L38" s="2">
        <f>TREND(Calibration!$A$2:$A$4,Calibration!$D$2:$D$4,G38)</f>
        <v>601.33930371908195</v>
      </c>
    </row>
    <row r="39" spans="1:12" x14ac:dyDescent="0.25">
      <c r="A39">
        <v>185093</v>
      </c>
      <c r="B39">
        <v>14.37699986</v>
      </c>
      <c r="C39">
        <v>0.6038</v>
      </c>
      <c r="D39">
        <v>1220.77404785</v>
      </c>
      <c r="E39">
        <v>1.37010002</v>
      </c>
      <c r="F39">
        <v>1006.88800049</v>
      </c>
      <c r="G39">
        <v>1.5865999500000001</v>
      </c>
      <c r="H39">
        <v>9.9000003020963209E+37</v>
      </c>
      <c r="J39" s="2">
        <f>TREND(Calibration!$A$2:$A$4,Calibration!$B$2:$B$4,C39)</f>
        <v>394.36711478299469</v>
      </c>
      <c r="K39" s="2">
        <f>TREND(Calibration!$A$2:$A$4,Calibration!$C$2:$C$4,E39)</f>
        <v>532.098938139756</v>
      </c>
      <c r="L39" s="2">
        <f>TREND(Calibration!$A$2:$A$4,Calibration!$D$2:$D$4,G39)</f>
        <v>602.86920415169232</v>
      </c>
    </row>
    <row r="40" spans="1:12" x14ac:dyDescent="0.25">
      <c r="A40">
        <v>190093</v>
      </c>
      <c r="B40">
        <v>14.56099987</v>
      </c>
      <c r="C40">
        <v>0.62</v>
      </c>
      <c r="D40">
        <v>633.80401611000002</v>
      </c>
      <c r="E40">
        <v>1.3489999800000001</v>
      </c>
      <c r="F40">
        <v>9.9000003020963209E+37</v>
      </c>
      <c r="G40">
        <v>1.59689999</v>
      </c>
      <c r="H40">
        <v>9.9000003020963209E+37</v>
      </c>
      <c r="J40" s="2">
        <f>TREND(Calibration!$A$2:$A$4,Calibration!$B$2:$B$4,C40)</f>
        <v>404.37330411662293</v>
      </c>
      <c r="K40" s="2">
        <f>TREND(Calibration!$A$2:$A$4,Calibration!$C$2:$C$4,E40)</f>
        <v>523.5872731962196</v>
      </c>
      <c r="L40" s="2">
        <f>TREND(Calibration!$A$2:$A$4,Calibration!$D$2:$D$4,G40)</f>
        <v>607.12824781554889</v>
      </c>
    </row>
    <row r="41" spans="1:12" x14ac:dyDescent="0.25">
      <c r="A41">
        <v>195094</v>
      </c>
      <c r="B41">
        <v>14.55799961</v>
      </c>
      <c r="C41">
        <v>0.60860002000000002</v>
      </c>
      <c r="D41">
        <v>1259.1340332</v>
      </c>
      <c r="E41">
        <v>1.3344000600000001</v>
      </c>
      <c r="F41">
        <v>9.9000003020963209E+37</v>
      </c>
      <c r="G41">
        <v>1.59370005</v>
      </c>
      <c r="H41">
        <v>9.9000003020963209E+37</v>
      </c>
      <c r="J41" s="2">
        <f>TREND(Calibration!$A$2:$A$4,Calibration!$B$2:$B$4,C41)</f>
        <v>397.33192397590841</v>
      </c>
      <c r="K41" s="2">
        <f>TREND(Calibration!$A$2:$A$4,Calibration!$C$2:$C$4,E41)</f>
        <v>517.69772856775285</v>
      </c>
      <c r="L41" s="2">
        <f>TREND(Calibration!$A$2:$A$4,Calibration!$D$2:$D$4,G41)</f>
        <v>605.8050797325393</v>
      </c>
    </row>
    <row r="42" spans="1:12" x14ac:dyDescent="0.25">
      <c r="A42">
        <v>200094</v>
      </c>
      <c r="B42">
        <v>14.50300026</v>
      </c>
      <c r="C42">
        <v>0.6038</v>
      </c>
      <c r="D42">
        <v>1056.2270507799999</v>
      </c>
      <c r="E42">
        <v>1.35169995</v>
      </c>
      <c r="F42">
        <v>1290.86206055</v>
      </c>
      <c r="G42">
        <v>1.58990002</v>
      </c>
      <c r="H42">
        <v>9.9000003020963209E+37</v>
      </c>
      <c r="J42" s="2">
        <f>TREND(Calibration!$A$2:$A$4,Calibration!$B$2:$B$4,C42)</f>
        <v>394.36711478299469</v>
      </c>
      <c r="K42" s="2">
        <f>TREND(Calibration!$A$2:$A$4,Calibration!$C$2:$C$4,E42)</f>
        <v>524.67642942519353</v>
      </c>
      <c r="L42" s="2">
        <f>TREND(Calibration!$A$2:$A$4,Calibration!$D$2:$D$4,G42)</f>
        <v>604.23377576731536</v>
      </c>
    </row>
    <row r="43" spans="1:12" x14ac:dyDescent="0.25">
      <c r="A43">
        <v>205093</v>
      </c>
      <c r="B43">
        <v>14.39599991</v>
      </c>
      <c r="C43">
        <v>0.60000001999999997</v>
      </c>
      <c r="D43">
        <v>845.47100829999999</v>
      </c>
      <c r="E43">
        <v>1.3566000499999999</v>
      </c>
      <c r="F43">
        <v>1060.12402344</v>
      </c>
      <c r="G43">
        <v>1.5903999799999999</v>
      </c>
      <c r="H43">
        <v>9.9000003020963209E+37</v>
      </c>
      <c r="J43" s="2">
        <f>TREND(Calibration!$A$2:$A$4,Calibration!$B$2:$B$4,C43)</f>
        <v>392.01999630496994</v>
      </c>
      <c r="K43" s="2">
        <f>TREND(Calibration!$A$2:$A$4,Calibration!$C$2:$C$4,E43)</f>
        <v>526.65310858740474</v>
      </c>
      <c r="L43" s="2">
        <f>TREND(Calibration!$A$2:$A$4,Calibration!$D$2:$D$4,G43)</f>
        <v>604.44050811691613</v>
      </c>
    </row>
    <row r="44" spans="1:12" x14ac:dyDescent="0.25">
      <c r="A44">
        <v>210093</v>
      </c>
      <c r="B44">
        <v>14.347000120000001</v>
      </c>
      <c r="C44">
        <v>0.60110003000000001</v>
      </c>
      <c r="D44">
        <v>817.87902831999997</v>
      </c>
      <c r="E44">
        <v>1.3489999800000001</v>
      </c>
      <c r="F44">
        <v>969.59802246000004</v>
      </c>
      <c r="G44">
        <v>1.59370005</v>
      </c>
      <c r="H44">
        <v>9.9000003020963209E+37</v>
      </c>
      <c r="J44" s="2">
        <f>TREND(Calibration!$A$2:$A$4,Calibration!$B$2:$B$4,C44)</f>
        <v>392.69943509070356</v>
      </c>
      <c r="K44" s="2">
        <f>TREND(Calibration!$A$2:$A$4,Calibration!$C$2:$C$4,E44)</f>
        <v>523.5872731962196</v>
      </c>
      <c r="L44" s="2">
        <f>TREND(Calibration!$A$2:$A$4,Calibration!$D$2:$D$4,G44)</f>
        <v>605.8050797325393</v>
      </c>
    </row>
    <row r="45" spans="1:12" x14ac:dyDescent="0.25">
      <c r="A45">
        <v>215093</v>
      </c>
      <c r="B45">
        <v>14.26299953</v>
      </c>
      <c r="C45">
        <v>0.59619999000000001</v>
      </c>
      <c r="D45">
        <v>9.9000003020963209E+37</v>
      </c>
      <c r="E45">
        <v>1.34249997</v>
      </c>
      <c r="F45">
        <v>879.81896973000005</v>
      </c>
      <c r="G45">
        <v>1.5903999799999999</v>
      </c>
      <c r="H45">
        <v>9.9000003020963209E+37</v>
      </c>
      <c r="J45" s="2">
        <f>TREND(Calibration!$A$2:$A$4,Calibration!$B$2:$B$4,C45)</f>
        <v>389.67284694364486</v>
      </c>
      <c r="K45" s="2">
        <f>TREND(Calibration!$A$2:$A$4,Calibration!$C$2:$C$4,E45)</f>
        <v>520.96519725467465</v>
      </c>
      <c r="L45" s="2">
        <f>TREND(Calibration!$A$2:$A$4,Calibration!$D$2:$D$4,G45)</f>
        <v>604.44050811691613</v>
      </c>
    </row>
    <row r="46" spans="1:12" x14ac:dyDescent="0.25">
      <c r="A46">
        <v>220093</v>
      </c>
      <c r="B46">
        <v>14.182000159999999</v>
      </c>
      <c r="C46">
        <v>0.60210001000000002</v>
      </c>
      <c r="D46">
        <v>1245.3540039100001</v>
      </c>
      <c r="E46">
        <v>1.3408999399999999</v>
      </c>
      <c r="F46">
        <v>613.59100341999999</v>
      </c>
      <c r="G46">
        <v>1.59370005</v>
      </c>
      <c r="H46">
        <v>9.9000003020963209E+37</v>
      </c>
      <c r="J46" s="2">
        <f>TREND(Calibration!$A$2:$A$4,Calibration!$B$2:$B$4,C46)</f>
        <v>393.31708874563208</v>
      </c>
      <c r="K46" s="2">
        <f>TREND(Calibration!$A$2:$A$4,Calibration!$C$2:$C$4,E46)</f>
        <v>520.31975206785955</v>
      </c>
      <c r="L46" s="2">
        <f>TREND(Calibration!$A$2:$A$4,Calibration!$D$2:$D$4,G46)</f>
        <v>605.8050797325393</v>
      </c>
    </row>
    <row r="47" spans="1:12" x14ac:dyDescent="0.25">
      <c r="A47">
        <v>225093</v>
      </c>
      <c r="B47">
        <v>14.21700001</v>
      </c>
      <c r="C47">
        <v>0.59670000999999995</v>
      </c>
      <c r="D47">
        <v>706.57598876999998</v>
      </c>
      <c r="E47">
        <v>1.3408999399999999</v>
      </c>
      <c r="F47">
        <v>1027.13793945</v>
      </c>
      <c r="G47">
        <v>1.5865999500000001</v>
      </c>
      <c r="H47">
        <v>9.9000003020963209E+37</v>
      </c>
      <c r="J47" s="2">
        <f>TREND(Calibration!$A$2:$A$4,Calibration!$B$2:$B$4,C47)</f>
        <v>389.98169230108931</v>
      </c>
      <c r="K47" s="2">
        <f>TREND(Calibration!$A$2:$A$4,Calibration!$C$2:$C$4,E47)</f>
        <v>520.31975206785955</v>
      </c>
      <c r="L47" s="2">
        <f>TREND(Calibration!$A$2:$A$4,Calibration!$D$2:$D$4,G47)</f>
        <v>602.86920415169232</v>
      </c>
    </row>
    <row r="48" spans="1:12" x14ac:dyDescent="0.25">
      <c r="A48">
        <v>230093</v>
      </c>
      <c r="B48">
        <v>14.317999840000001</v>
      </c>
      <c r="C48">
        <v>0.60320001999999995</v>
      </c>
      <c r="D48">
        <v>868.41998291000004</v>
      </c>
      <c r="E48">
        <v>1.3408999399999999</v>
      </c>
      <c r="F48">
        <v>1011.4050293</v>
      </c>
      <c r="G48">
        <v>1.58070004</v>
      </c>
      <c r="H48">
        <v>9.9000003020963209E+37</v>
      </c>
      <c r="J48" s="2">
        <f>TREND(Calibration!$A$2:$A$4,Calibration!$B$2:$B$4,C48)</f>
        <v>393.99652753136564</v>
      </c>
      <c r="K48" s="2">
        <f>TREND(Calibration!$A$2:$A$4,Calibration!$C$2:$C$4,E48)</f>
        <v>520.31975206785955</v>
      </c>
      <c r="L48" s="2">
        <f>TREND(Calibration!$A$2:$A$4,Calibration!$D$2:$D$4,G48)</f>
        <v>600.42960447025177</v>
      </c>
    </row>
    <row r="49" spans="1:12" x14ac:dyDescent="0.25">
      <c r="A49">
        <v>235093</v>
      </c>
      <c r="B49">
        <v>14.40499973</v>
      </c>
      <c r="C49">
        <v>0.60650002999999997</v>
      </c>
      <c r="D49">
        <v>1126.1860351600001</v>
      </c>
      <c r="E49">
        <v>1.3415000399999999</v>
      </c>
      <c r="F49">
        <v>733.13500977000001</v>
      </c>
      <c r="G49">
        <v>1.58179998</v>
      </c>
      <c r="H49">
        <v>9.9000003020963209E+37</v>
      </c>
      <c r="J49" s="2">
        <f>TREND(Calibration!$A$2:$A$4,Calibration!$B$2:$B$4,C49)</f>
        <v>396.03483153524633</v>
      </c>
      <c r="K49" s="2">
        <f>TREND(Calibration!$A$2:$A$4,Calibration!$C$2:$C$4,E49)</f>
        <v>520.56182981428162</v>
      </c>
      <c r="L49" s="2">
        <f>TREND(Calibration!$A$2:$A$4,Calibration!$D$2:$D$4,G49)</f>
        <v>600.88442721731121</v>
      </c>
    </row>
    <row r="50" spans="1:12" x14ac:dyDescent="0.25">
      <c r="A50">
        <v>240093</v>
      </c>
      <c r="B50">
        <v>14.45400047</v>
      </c>
      <c r="C50">
        <v>0.60049998999999998</v>
      </c>
      <c r="D50">
        <v>1168.5880127</v>
      </c>
      <c r="E50">
        <v>1.3501000400000001</v>
      </c>
      <c r="F50">
        <v>1343.95703125</v>
      </c>
      <c r="G50">
        <v>1.5811999999999999</v>
      </c>
      <c r="H50">
        <v>9.9000003020963209E+37</v>
      </c>
      <c r="J50" s="2">
        <f>TREND(Calibration!$A$2:$A$4,Calibration!$B$2:$B$4,C50)</f>
        <v>392.32881077911406</v>
      </c>
      <c r="K50" s="2">
        <f>TREND(Calibration!$A$2:$A$4,Calibration!$C$2:$C$4,E50)</f>
        <v>524.0310326458598</v>
      </c>
      <c r="L50" s="2">
        <f>TREND(Calibration!$A$2:$A$4,Calibration!$D$2:$D$4,G50)</f>
        <v>600.63633681985254</v>
      </c>
    </row>
    <row r="51" spans="1:12" x14ac:dyDescent="0.25">
      <c r="A51">
        <v>245093</v>
      </c>
      <c r="B51">
        <v>14.414999959999999</v>
      </c>
      <c r="C51">
        <v>0.60049998999999998</v>
      </c>
      <c r="D51">
        <v>9.9000003020963209E+37</v>
      </c>
      <c r="E51">
        <v>1.3770999900000001</v>
      </c>
      <c r="F51">
        <v>783.88299560999997</v>
      </c>
      <c r="G51">
        <v>1.57749999</v>
      </c>
      <c r="H51">
        <v>9.9000003020963209E+37</v>
      </c>
      <c r="J51" s="2">
        <f>TREND(Calibration!$A$2:$A$4,Calibration!$B$2:$B$4,C51)</f>
        <v>392.32881077911406</v>
      </c>
      <c r="K51" s="2">
        <f>TREND(Calibration!$A$2:$A$4,Calibration!$C$2:$C$4,E51)</f>
        <v>534.92269578451908</v>
      </c>
      <c r="L51" s="2">
        <f>TREND(Calibration!$A$2:$A$4,Calibration!$D$2:$D$4,G51)</f>
        <v>599.10639090248651</v>
      </c>
    </row>
    <row r="52" spans="1:12" x14ac:dyDescent="0.25">
      <c r="A52">
        <v>250093</v>
      </c>
      <c r="B52">
        <v>14.307000159999999</v>
      </c>
      <c r="C52">
        <v>0.59399997999999998</v>
      </c>
      <c r="D52">
        <v>1163.1639404299999</v>
      </c>
      <c r="E52">
        <v>1.3220000300000001</v>
      </c>
      <c r="F52">
        <v>795.91699218999997</v>
      </c>
      <c r="G52">
        <v>1.5769000099999999</v>
      </c>
      <c r="H52">
        <v>9.9000003020963209E+37</v>
      </c>
      <c r="J52" s="2">
        <f>TREND(Calibration!$A$2:$A$4,Calibration!$B$2:$B$4,C52)</f>
        <v>388.31397554883767</v>
      </c>
      <c r="K52" s="2">
        <f>TREND(Calibration!$A$2:$A$4,Calibration!$C$2:$C$4,E52)</f>
        <v>512.69561005756043</v>
      </c>
      <c r="L52" s="2">
        <f>TREND(Calibration!$A$2:$A$4,Calibration!$D$2:$D$4,G52)</f>
        <v>598.85830050502784</v>
      </c>
    </row>
    <row r="53" spans="1:12" x14ac:dyDescent="0.25">
      <c r="A53">
        <v>255093</v>
      </c>
      <c r="B53">
        <v>14.260999679999999</v>
      </c>
      <c r="C53">
        <v>0.59189999000000004</v>
      </c>
      <c r="D53">
        <v>793.66198729999996</v>
      </c>
      <c r="E53">
        <v>1.3954999400000001</v>
      </c>
      <c r="F53">
        <v>847.61199951000003</v>
      </c>
      <c r="G53">
        <v>1.5850000399999999</v>
      </c>
      <c r="H53">
        <v>9.9000003020963209E+37</v>
      </c>
      <c r="J53" s="2">
        <f>TREND(Calibration!$A$2:$A$4,Calibration!$B$2:$B$4,C53)</f>
        <v>387.01688310817565</v>
      </c>
      <c r="K53" s="2">
        <f>TREND(Calibration!$A$2:$A$4,Calibration!$C$2:$C$4,E53)</f>
        <v>542.34515609160007</v>
      </c>
      <c r="L53" s="2">
        <f>TREND(Calibration!$A$2:$A$4,Calibration!$D$2:$D$4,G53)</f>
        <v>602.20764492005424</v>
      </c>
    </row>
    <row r="54" spans="1:12" x14ac:dyDescent="0.25">
      <c r="A54">
        <v>260093</v>
      </c>
      <c r="B54">
        <v>14.21899986</v>
      </c>
      <c r="C54">
        <v>0.58429998000000005</v>
      </c>
      <c r="D54">
        <v>721.88201904000005</v>
      </c>
      <c r="E54">
        <v>1.37329996</v>
      </c>
      <c r="F54">
        <v>791.96801758000004</v>
      </c>
      <c r="G54">
        <v>1.5882999900000001</v>
      </c>
      <c r="H54">
        <v>9.9000003020963209E+37</v>
      </c>
      <c r="J54" s="2">
        <f>TREND(Calibration!$A$2:$A$4,Calibration!$B$2:$B$4,C54)</f>
        <v>382.32261526882576</v>
      </c>
      <c r="K54" s="2">
        <f>TREND(Calibration!$A$2:$A$4,Calibration!$C$2:$C$4,E54)</f>
        <v>533.38978010590483</v>
      </c>
      <c r="L54" s="2">
        <f>TREND(Calibration!$A$2:$A$4,Calibration!$D$2:$D$4,G54)</f>
        <v>603.57216691594397</v>
      </c>
    </row>
    <row r="55" spans="1:12" x14ac:dyDescent="0.25">
      <c r="A55">
        <v>265093</v>
      </c>
      <c r="B55">
        <v>14.18599987</v>
      </c>
      <c r="C55">
        <v>0.58920002000000005</v>
      </c>
      <c r="D55">
        <v>716.86499022999999</v>
      </c>
      <c r="E55">
        <v>1.3181999900000001</v>
      </c>
      <c r="F55">
        <v>829.66400146000001</v>
      </c>
      <c r="G55">
        <v>1.5893000399999999</v>
      </c>
      <c r="H55">
        <v>9.9000003020963209E+37</v>
      </c>
      <c r="J55" s="2">
        <f>TREND(Calibration!$A$2:$A$4,Calibration!$B$2:$B$4,C55)</f>
        <v>385.34920341588452</v>
      </c>
      <c r="K55" s="2">
        <f>TREND(Calibration!$A$2:$A$4,Calibration!$C$2:$C$4,E55)</f>
        <v>511.16269034498941</v>
      </c>
      <c r="L55" s="2">
        <f>TREND(Calibration!$A$2:$A$4,Calibration!$D$2:$D$4,G55)</f>
        <v>603.9856853698567</v>
      </c>
    </row>
    <row r="56" spans="1:12" x14ac:dyDescent="0.25">
      <c r="A56">
        <v>270093</v>
      </c>
      <c r="B56">
        <v>14.17199993</v>
      </c>
      <c r="C56">
        <v>0.58490001999999996</v>
      </c>
      <c r="D56">
        <v>1100.56799316</v>
      </c>
      <c r="E56">
        <v>1.32579994</v>
      </c>
      <c r="F56">
        <v>854.79797363</v>
      </c>
      <c r="G56">
        <v>1.59370005</v>
      </c>
      <c r="H56">
        <v>9.9000003020963209E+37</v>
      </c>
      <c r="J56" s="2">
        <f>TREND(Calibration!$A$2:$A$4,Calibration!$B$2:$B$4,C56)</f>
        <v>382.69323958041525</v>
      </c>
      <c r="K56" s="2">
        <f>TREND(Calibration!$A$2:$A$4,Calibration!$C$2:$C$4,E56)</f>
        <v>514.2284773286932</v>
      </c>
      <c r="L56" s="2">
        <f>TREND(Calibration!$A$2:$A$4,Calibration!$D$2:$D$4,G56)</f>
        <v>605.8050797325393</v>
      </c>
    </row>
    <row r="57" spans="1:12" x14ac:dyDescent="0.25">
      <c r="A57">
        <v>275093</v>
      </c>
      <c r="B57">
        <v>14.18500042</v>
      </c>
      <c r="C57">
        <v>0.59570003000000005</v>
      </c>
      <c r="D57">
        <v>1071.97497559</v>
      </c>
      <c r="E57">
        <v>1.3042000499999999</v>
      </c>
      <c r="F57">
        <v>702.01702881000006</v>
      </c>
      <c r="G57">
        <v>1.5915000399999999</v>
      </c>
      <c r="H57">
        <v>9.9000003020963209E+37</v>
      </c>
      <c r="J57" s="2">
        <f>TREND(Calibration!$A$2:$A$4,Calibration!$B$2:$B$4,C57)</f>
        <v>389.36403864616085</v>
      </c>
      <c r="K57" s="2">
        <f>TREND(Calibration!$A$2:$A$4,Calibration!$C$2:$C$4,E57)</f>
        <v>505.51517505546326</v>
      </c>
      <c r="L57" s="2">
        <f>TREND(Calibration!$A$2:$A$4,Calibration!$D$2:$D$4,G57)</f>
        <v>604.89538048370912</v>
      </c>
    </row>
    <row r="58" spans="1:12" x14ac:dyDescent="0.25">
      <c r="A58">
        <v>280093</v>
      </c>
      <c r="B58">
        <v>14.260999679999999</v>
      </c>
      <c r="C58">
        <v>0.59840000000000004</v>
      </c>
      <c r="D58">
        <v>1365.375</v>
      </c>
      <c r="E58">
        <v>1.3550000200000001</v>
      </c>
      <c r="F58">
        <v>626.14202881000006</v>
      </c>
      <c r="G58">
        <v>1.59370005</v>
      </c>
      <c r="H58">
        <v>9.9000003020963209E+37</v>
      </c>
      <c r="J58" s="2">
        <f>TREND(Calibration!$A$2:$A$4,Calibration!$B$2:$B$4,C58)</f>
        <v>391.03171833845198</v>
      </c>
      <c r="K58" s="2">
        <f>TREND(Calibration!$A$2:$A$4,Calibration!$C$2:$C$4,E58)</f>
        <v>526.00766340058965</v>
      </c>
      <c r="L58" s="2">
        <f>TREND(Calibration!$A$2:$A$4,Calibration!$D$2:$D$4,G58)</f>
        <v>605.8050797325393</v>
      </c>
    </row>
    <row r="59" spans="1:12" x14ac:dyDescent="0.25">
      <c r="A59">
        <v>285093</v>
      </c>
      <c r="B59">
        <v>14.32600021</v>
      </c>
      <c r="C59">
        <v>0.59780001999999999</v>
      </c>
      <c r="D59">
        <v>1195.67004395</v>
      </c>
      <c r="E59">
        <v>1.3365999500000001</v>
      </c>
      <c r="F59">
        <v>1150.0229492200001</v>
      </c>
      <c r="G59">
        <v>1.5882999900000001</v>
      </c>
      <c r="H59">
        <v>9.9000003020963209E+37</v>
      </c>
      <c r="J59" s="2">
        <f>TREND(Calibration!$A$2:$A$4,Calibration!$B$2:$B$4,C59)</f>
        <v>390.66113108682293</v>
      </c>
      <c r="K59" s="2">
        <f>TREND(Calibration!$A$2:$A$4,Calibration!$C$2:$C$4,E59)</f>
        <v>518.58515468602729</v>
      </c>
      <c r="L59" s="2">
        <f>TREND(Calibration!$A$2:$A$4,Calibration!$D$2:$D$4,G59)</f>
        <v>603.57216691594397</v>
      </c>
    </row>
    <row r="60" spans="1:12" x14ac:dyDescent="0.25">
      <c r="A60">
        <v>290093</v>
      </c>
      <c r="B60">
        <v>14.38300037</v>
      </c>
      <c r="C60">
        <v>0.59030002000000004</v>
      </c>
      <c r="D60">
        <v>1271.35998535</v>
      </c>
      <c r="E60">
        <v>1.33819997</v>
      </c>
      <c r="F60">
        <v>1141.5510253899999</v>
      </c>
      <c r="G60">
        <v>1.58389997</v>
      </c>
      <c r="H60">
        <v>9.9000003020963209E+37</v>
      </c>
      <c r="J60" s="2">
        <f>TREND(Calibration!$A$2:$A$4,Calibration!$B$2:$B$4,C60)</f>
        <v>386.02863602495802</v>
      </c>
      <c r="K60" s="2">
        <f>TREND(Calibration!$A$2:$A$4,Calibration!$C$2:$C$4,E60)</f>
        <v>519.23059583888562</v>
      </c>
      <c r="L60" s="2">
        <f>TREND(Calibration!$A$2:$A$4,Calibration!$D$2:$D$4,G60)</f>
        <v>601.75276841828349</v>
      </c>
    </row>
    <row r="61" spans="1:12" x14ac:dyDescent="0.25">
      <c r="A61">
        <v>295093</v>
      </c>
      <c r="B61">
        <v>14.399000170000001</v>
      </c>
      <c r="C61">
        <v>0.59240000999999998</v>
      </c>
      <c r="D61">
        <v>850.66400146000001</v>
      </c>
      <c r="E61">
        <v>1.34249997</v>
      </c>
      <c r="F61">
        <v>1119.88793945</v>
      </c>
      <c r="G61">
        <v>1.5834000100000001</v>
      </c>
      <c r="H61">
        <v>9.9000003020963209E+37</v>
      </c>
      <c r="J61" s="2">
        <f>TREND(Calibration!$A$2:$A$4,Calibration!$B$2:$B$4,C61)</f>
        <v>387.3257284656201</v>
      </c>
      <c r="K61" s="2">
        <f>TREND(Calibration!$A$2:$A$4,Calibration!$C$2:$C$4,E61)</f>
        <v>520.96519725467465</v>
      </c>
      <c r="L61" s="2">
        <f>TREND(Calibration!$A$2:$A$4,Calibration!$D$2:$D$4,G61)</f>
        <v>601.54603606868272</v>
      </c>
    </row>
    <row r="62" spans="1:12" x14ac:dyDescent="0.25">
      <c r="A62">
        <v>300093</v>
      </c>
      <c r="B62">
        <v>14.40699959</v>
      </c>
      <c r="C62">
        <v>0.59780001999999999</v>
      </c>
      <c r="D62">
        <v>596.52197265999996</v>
      </c>
      <c r="E62">
        <v>1.35440004</v>
      </c>
      <c r="F62">
        <v>9.9000003020963209E+37</v>
      </c>
      <c r="G62">
        <v>1.5822999499999999</v>
      </c>
      <c r="H62">
        <v>9.9000003020963209E+37</v>
      </c>
      <c r="J62" s="2">
        <f>TREND(Calibration!$A$2:$A$4,Calibration!$B$2:$B$4,C62)</f>
        <v>390.66113108682293</v>
      </c>
      <c r="K62" s="2">
        <f>TREND(Calibration!$A$2:$A$4,Calibration!$C$2:$C$4,E62)</f>
        <v>525.76563406164894</v>
      </c>
      <c r="L62" s="2">
        <f>TREND(Calibration!$A$2:$A$4,Calibration!$D$2:$D$4,G62)</f>
        <v>601.09116370188974</v>
      </c>
    </row>
    <row r="63" spans="1:12" x14ac:dyDescent="0.25">
      <c r="A63">
        <v>305103</v>
      </c>
      <c r="B63">
        <v>14.38799953</v>
      </c>
      <c r="C63">
        <v>0.60159998999999997</v>
      </c>
      <c r="D63">
        <v>623.12402343999997</v>
      </c>
      <c r="E63">
        <v>1.37549996</v>
      </c>
      <c r="F63">
        <v>9.9000003020963209E+37</v>
      </c>
      <c r="G63">
        <v>1.5850000399999999</v>
      </c>
      <c r="H63">
        <v>9.9000003020963209E+37</v>
      </c>
      <c r="J63" s="2">
        <f>TREND(Calibration!$A$2:$A$4,Calibration!$B$2:$B$4,C63)</f>
        <v>393.00824338818757</v>
      </c>
      <c r="K63" s="2">
        <f>TREND(Calibration!$A$2:$A$4,Calibration!$C$2:$C$4,E63)</f>
        <v>534.27725059770387</v>
      </c>
      <c r="L63" s="2">
        <f>TREND(Calibration!$A$2:$A$4,Calibration!$D$2:$D$4,G63)</f>
        <v>602.20764492005424</v>
      </c>
    </row>
    <row r="64" spans="1:12" x14ac:dyDescent="0.25">
      <c r="A64">
        <v>310095</v>
      </c>
      <c r="B64">
        <v>14.35700035</v>
      </c>
      <c r="C64">
        <v>0.60000001999999997</v>
      </c>
      <c r="D64">
        <v>1242.6080322299999</v>
      </c>
      <c r="E64">
        <v>1.3311999999999999</v>
      </c>
      <c r="F64">
        <v>9.9000003020963209E+37</v>
      </c>
      <c r="G64">
        <v>1.5877000100000001</v>
      </c>
      <c r="H64">
        <v>9.9000003020963209E+37</v>
      </c>
      <c r="J64" s="2">
        <f>TREND(Calibration!$A$2:$A$4,Calibration!$B$2:$B$4,C64)</f>
        <v>392.01999630496994</v>
      </c>
      <c r="K64" s="2">
        <f>TREND(Calibration!$A$2:$A$4,Calibration!$C$2:$C$4,E64)</f>
        <v>516.40683819412254</v>
      </c>
      <c r="L64" s="2">
        <f>TREND(Calibration!$A$2:$A$4,Calibration!$D$2:$D$4,G64)</f>
        <v>603.32407651848519</v>
      </c>
    </row>
    <row r="65" spans="1:12" x14ac:dyDescent="0.25">
      <c r="A65">
        <v>315094</v>
      </c>
      <c r="B65">
        <v>14.32699966</v>
      </c>
      <c r="C65">
        <v>0.58700001000000002</v>
      </c>
      <c r="D65">
        <v>1196.9250488299999</v>
      </c>
      <c r="E65">
        <v>1.3285000300000001</v>
      </c>
      <c r="F65">
        <v>981.91802978999999</v>
      </c>
      <c r="G65">
        <v>1.5877000100000001</v>
      </c>
      <c r="H65">
        <v>9.9000003020963209E+37</v>
      </c>
      <c r="J65" s="2">
        <f>TREND(Calibration!$A$2:$A$4,Calibration!$B$2:$B$4,C65)</f>
        <v>383.99033202107739</v>
      </c>
      <c r="K65" s="2">
        <f>TREND(Calibration!$A$2:$A$4,Calibration!$C$2:$C$4,E65)</f>
        <v>515.31768196514861</v>
      </c>
      <c r="L65" s="2">
        <f>TREND(Calibration!$A$2:$A$4,Calibration!$D$2:$D$4,G65)</f>
        <v>603.32407651848519</v>
      </c>
    </row>
    <row r="66" spans="1:12" x14ac:dyDescent="0.25">
      <c r="A66">
        <v>320104</v>
      </c>
      <c r="B66">
        <v>14.31200027</v>
      </c>
      <c r="C66">
        <v>0.60210001000000002</v>
      </c>
      <c r="D66">
        <v>460.54000853999997</v>
      </c>
      <c r="E66">
        <v>1.3365999500000001</v>
      </c>
      <c r="F66">
        <v>1307.0229492200001</v>
      </c>
      <c r="G66">
        <v>1.59200001</v>
      </c>
      <c r="H66">
        <v>9.9000003020963209E+37</v>
      </c>
      <c r="J66" s="2">
        <f>TREND(Calibration!$A$2:$A$4,Calibration!$B$2:$B$4,C66)</f>
        <v>393.31708874563208</v>
      </c>
      <c r="K66" s="2">
        <f>TREND(Calibration!$A$2:$A$4,Calibration!$C$2:$C$4,E66)</f>
        <v>518.58515468602729</v>
      </c>
      <c r="L66" s="2">
        <f>TREND(Calibration!$A$2:$A$4,Calibration!$D$2:$D$4,G66)</f>
        <v>605.10211696828765</v>
      </c>
    </row>
    <row r="67" spans="1:12" x14ac:dyDescent="0.25">
      <c r="A67">
        <v>325095</v>
      </c>
      <c r="B67">
        <v>14.23400021</v>
      </c>
      <c r="C67">
        <v>0.59079999000000005</v>
      </c>
      <c r="D67">
        <v>9.9000003020963209E+37</v>
      </c>
      <c r="E67">
        <v>1.37220001</v>
      </c>
      <c r="F67">
        <v>774.83300781000003</v>
      </c>
      <c r="G67">
        <v>1.5925999900000001</v>
      </c>
      <c r="H67">
        <v>9.9000003020963209E+37</v>
      </c>
      <c r="J67" s="2">
        <f>TREND(Calibration!$A$2:$A$4,Calibration!$B$2:$B$4,C67)</f>
        <v>386.33745049910209</v>
      </c>
      <c r="K67" s="2">
        <f>TREND(Calibration!$A$2:$A$4,Calibration!$C$2:$C$4,E67)</f>
        <v>532.94606502978922</v>
      </c>
      <c r="L67" s="2">
        <f>TREND(Calibration!$A$2:$A$4,Calibration!$D$2:$D$4,G67)</f>
        <v>605.35020736574643</v>
      </c>
    </row>
    <row r="68" spans="1:12" x14ac:dyDescent="0.25">
      <c r="A68">
        <v>330094</v>
      </c>
      <c r="B68">
        <v>14.25300026</v>
      </c>
      <c r="C68">
        <v>0.59299999000000003</v>
      </c>
      <c r="D68">
        <v>693.62200928000004</v>
      </c>
      <c r="E68">
        <v>1.33280003</v>
      </c>
      <c r="F68">
        <v>861.92401123000002</v>
      </c>
      <c r="G68">
        <v>1.5942000199999999</v>
      </c>
      <c r="H68">
        <v>9.9000003020963209E+37</v>
      </c>
      <c r="J68" s="2">
        <f>TREND(Calibration!$A$2:$A$4,Calibration!$B$2:$B$4,C68)</f>
        <v>387.69631571724915</v>
      </c>
      <c r="K68" s="2">
        <f>TREND(Calibration!$A$2:$A$4,Calibration!$C$2:$C$4,E68)</f>
        <v>517.05228338093764</v>
      </c>
      <c r="L68" s="2">
        <f>TREND(Calibration!$A$2:$A$4,Calibration!$D$2:$D$4,G68)</f>
        <v>606.01181621711783</v>
      </c>
    </row>
    <row r="69" spans="1:12" x14ac:dyDescent="0.25">
      <c r="A69">
        <v>335094</v>
      </c>
      <c r="B69">
        <v>14.24199963</v>
      </c>
      <c r="C69">
        <v>0.60320001999999995</v>
      </c>
      <c r="D69">
        <v>880.49700928000004</v>
      </c>
      <c r="E69">
        <v>1.33609998</v>
      </c>
      <c r="F69">
        <v>1039.0300293</v>
      </c>
      <c r="G69">
        <v>1.59529996</v>
      </c>
      <c r="H69">
        <v>9.9000003020963209E+37</v>
      </c>
      <c r="J69" s="2">
        <f>TREND(Calibration!$A$2:$A$4,Calibration!$B$2:$B$4,C69)</f>
        <v>393.99652753136564</v>
      </c>
      <c r="K69" s="2">
        <f>TREND(Calibration!$A$2:$A$4,Calibration!$C$2:$C$4,E69)</f>
        <v>518.38346894885228</v>
      </c>
      <c r="L69" s="2">
        <f>TREND(Calibration!$A$2:$A$4,Calibration!$D$2:$D$4,G69)</f>
        <v>606.46663896417738</v>
      </c>
    </row>
    <row r="70" spans="1:12" x14ac:dyDescent="0.25">
      <c r="A70">
        <v>340094</v>
      </c>
      <c r="B70">
        <v>14.338999749999999</v>
      </c>
      <c r="C70">
        <v>0.58920002000000005</v>
      </c>
      <c r="D70">
        <v>9.9000003020963209E+37</v>
      </c>
      <c r="E70">
        <v>1.30739999</v>
      </c>
      <c r="F70">
        <v>557.32202147999999</v>
      </c>
      <c r="G70">
        <v>1.59529996</v>
      </c>
      <c r="H70">
        <v>9.9000003020963209E+37</v>
      </c>
      <c r="J70" s="2">
        <f>TREND(Calibration!$A$2:$A$4,Calibration!$B$2:$B$4,C70)</f>
        <v>385.34920341588452</v>
      </c>
      <c r="K70" s="2">
        <f>TREND(Calibration!$A$2:$A$4,Calibration!$C$2:$C$4,E70)</f>
        <v>506.80601702161221</v>
      </c>
      <c r="L70" s="2">
        <f>TREND(Calibration!$A$2:$A$4,Calibration!$D$2:$D$4,G70)</f>
        <v>606.46663896417738</v>
      </c>
    </row>
    <row r="71" spans="1:12" x14ac:dyDescent="0.25">
      <c r="A71">
        <v>345094</v>
      </c>
      <c r="B71">
        <v>14.394000050000001</v>
      </c>
      <c r="C71">
        <v>0.60049998999999998</v>
      </c>
      <c r="D71">
        <v>1276.3459472699999</v>
      </c>
      <c r="E71">
        <v>1.38680005</v>
      </c>
      <c r="F71">
        <v>607.18701171999999</v>
      </c>
      <c r="G71">
        <v>1.58560002</v>
      </c>
      <c r="H71">
        <v>9.9000003020963209E+37</v>
      </c>
      <c r="J71" s="2">
        <f>TREND(Calibration!$A$2:$A$4,Calibration!$B$2:$B$4,C71)</f>
        <v>392.32881077911406</v>
      </c>
      <c r="K71" s="2">
        <f>TREND(Calibration!$A$2:$A$4,Calibration!$C$2:$C$4,E71)</f>
        <v>538.83565806573733</v>
      </c>
      <c r="L71" s="2">
        <f>TREND(Calibration!$A$2:$A$4,Calibration!$D$2:$D$4,G71)</f>
        <v>602.4557353175129</v>
      </c>
    </row>
    <row r="72" spans="1:12" x14ac:dyDescent="0.25">
      <c r="A72">
        <v>350094</v>
      </c>
      <c r="B72">
        <v>14.40799999</v>
      </c>
      <c r="C72">
        <v>0.59350002000000002</v>
      </c>
      <c r="D72">
        <v>1103.45605469</v>
      </c>
      <c r="E72">
        <v>1.3538999599999999</v>
      </c>
      <c r="F72">
        <v>1221.9969482399999</v>
      </c>
      <c r="G72">
        <v>1.5887999500000001</v>
      </c>
      <c r="H72">
        <v>9.9000003020963209E+37</v>
      </c>
      <c r="J72" s="2">
        <f>TREND(Calibration!$A$2:$A$4,Calibration!$B$2:$B$4,C72)</f>
        <v>388.00516725135373</v>
      </c>
      <c r="K72" s="2">
        <f>TREND(Calibration!$A$2:$A$4,Calibration!$C$2:$C$4,E72)</f>
        <v>525.56390395094934</v>
      </c>
      <c r="L72" s="2">
        <f>TREND(Calibration!$A$2:$A$4,Calibration!$D$2:$D$4,G72)</f>
        <v>603.77889926554474</v>
      </c>
    </row>
    <row r="73" spans="1:12" x14ac:dyDescent="0.25">
      <c r="A73">
        <v>355095</v>
      </c>
      <c r="B73">
        <v>14.35499954</v>
      </c>
      <c r="C73">
        <v>0.59509999000000002</v>
      </c>
      <c r="D73">
        <v>1299.6230468700001</v>
      </c>
      <c r="E73">
        <v>1.3727999900000001</v>
      </c>
      <c r="F73">
        <v>761.42401123000002</v>
      </c>
      <c r="G73">
        <v>1.59309995</v>
      </c>
      <c r="H73">
        <v>9.9000003020963209E+37</v>
      </c>
      <c r="J73" s="2">
        <f>TREND(Calibration!$A$2:$A$4,Calibration!$B$2:$B$4,C73)</f>
        <v>388.9934143345713</v>
      </c>
      <c r="K73" s="2">
        <f>TREND(Calibration!$A$2:$A$4,Calibration!$C$2:$C$4,E73)</f>
        <v>533.18809436872994</v>
      </c>
      <c r="L73" s="2">
        <f>TREND(Calibration!$A$2:$A$4,Calibration!$D$2:$D$4,G73)</f>
        <v>605.5569397153472</v>
      </c>
    </row>
    <row r="74" spans="1:12" x14ac:dyDescent="0.25">
      <c r="A74">
        <v>360094</v>
      </c>
      <c r="B74">
        <v>14.25800037</v>
      </c>
      <c r="C74">
        <v>0.59130000999999999</v>
      </c>
      <c r="D74">
        <v>1262.3819580100001</v>
      </c>
      <c r="E74">
        <v>1.35979998</v>
      </c>
      <c r="F74">
        <v>795.89099121000004</v>
      </c>
      <c r="G74">
        <v>1.59689999</v>
      </c>
      <c r="H74">
        <v>9.9000003020963209E+37</v>
      </c>
      <c r="J74" s="2">
        <f>TREND(Calibration!$A$2:$A$4,Calibration!$B$2:$B$4,C74)</f>
        <v>386.64629585654654</v>
      </c>
      <c r="K74" s="2">
        <f>TREND(Calibration!$A$2:$A$4,Calibration!$C$2:$C$4,E74)</f>
        <v>527.94394651959681</v>
      </c>
      <c r="L74" s="2">
        <f>TREND(Calibration!$A$2:$A$4,Calibration!$D$2:$D$4,G74)</f>
        <v>607.12824781554889</v>
      </c>
    </row>
    <row r="75" spans="1:12" x14ac:dyDescent="0.25">
      <c r="A75">
        <v>365094</v>
      </c>
      <c r="B75">
        <v>14.196000099999999</v>
      </c>
      <c r="C75">
        <v>0.58969998000000001</v>
      </c>
      <c r="D75">
        <v>808.55603026999995</v>
      </c>
      <c r="E75">
        <v>1.3684999900000001</v>
      </c>
      <c r="F75">
        <v>819.68798828000001</v>
      </c>
      <c r="G75">
        <v>1.59689999</v>
      </c>
      <c r="H75">
        <v>9.9000003020963209E+37</v>
      </c>
      <c r="J75" s="2">
        <f>TREND(Calibration!$A$2:$A$4,Calibration!$B$2:$B$4,C75)</f>
        <v>385.65801171336847</v>
      </c>
      <c r="K75" s="2">
        <f>TREND(Calibration!$A$2:$A$4,Calibration!$C$2:$C$4,E75)</f>
        <v>531.45349295294091</v>
      </c>
      <c r="L75" s="2">
        <f>TREND(Calibration!$A$2:$A$4,Calibration!$D$2:$D$4,G75)</f>
        <v>607.12824781554889</v>
      </c>
    </row>
    <row r="76" spans="1:12" x14ac:dyDescent="0.25">
      <c r="A76">
        <v>370095</v>
      </c>
      <c r="B76">
        <v>14.17700005</v>
      </c>
      <c r="C76">
        <v>0.58920002000000005</v>
      </c>
      <c r="D76">
        <v>712.02099609000004</v>
      </c>
      <c r="E76">
        <v>1.36580002</v>
      </c>
      <c r="F76">
        <v>705.86901854999996</v>
      </c>
      <c r="G76">
        <v>1.59689999</v>
      </c>
      <c r="H76">
        <v>9.9000003020963209E+37</v>
      </c>
      <c r="J76" s="2">
        <f>TREND(Calibration!$A$2:$A$4,Calibration!$B$2:$B$4,C76)</f>
        <v>385.34920341588452</v>
      </c>
      <c r="K76" s="2">
        <f>TREND(Calibration!$A$2:$A$4,Calibration!$C$2:$C$4,E76)</f>
        <v>530.36433672396686</v>
      </c>
      <c r="L76" s="2">
        <f>TREND(Calibration!$A$2:$A$4,Calibration!$D$2:$D$4,G76)</f>
        <v>607.12824781554889</v>
      </c>
    </row>
    <row r="77" spans="1:12" x14ac:dyDescent="0.25">
      <c r="A77">
        <v>375094</v>
      </c>
      <c r="B77">
        <v>14.166000370000001</v>
      </c>
      <c r="C77">
        <v>0.58380001999999998</v>
      </c>
      <c r="D77">
        <v>779.45697021000001</v>
      </c>
      <c r="E77">
        <v>1.37759995</v>
      </c>
      <c r="F77">
        <v>648.05700683999999</v>
      </c>
      <c r="G77">
        <v>1.5964000199999999</v>
      </c>
      <c r="H77">
        <v>9.9000003020963209E+37</v>
      </c>
      <c r="J77" s="2">
        <f>TREND(Calibration!$A$2:$A$4,Calibration!$B$2:$B$4,C77)</f>
        <v>382.01380697134175</v>
      </c>
      <c r="K77" s="2">
        <f>TREND(Calibration!$A$2:$A$4,Calibration!$C$2:$C$4,E77)</f>
        <v>535.12437748773709</v>
      </c>
      <c r="L77" s="2">
        <f>TREND(Calibration!$A$2:$A$4,Calibration!$D$2:$D$4,G77)</f>
        <v>606.92151133097025</v>
      </c>
    </row>
    <row r="78" spans="1:12" x14ac:dyDescent="0.25">
      <c r="A78">
        <v>380095</v>
      </c>
      <c r="B78">
        <v>14.32600021</v>
      </c>
      <c r="C78">
        <v>0.58969998000000001</v>
      </c>
      <c r="D78">
        <v>964.72601318</v>
      </c>
      <c r="E78">
        <v>1.3744000199999999</v>
      </c>
      <c r="F78">
        <v>844.00598145000004</v>
      </c>
      <c r="G78">
        <v>1.5893000399999999</v>
      </c>
      <c r="H78">
        <v>9.9000003020963209E+37</v>
      </c>
      <c r="J78" s="2">
        <f>TREND(Calibration!$A$2:$A$4,Calibration!$B$2:$B$4,C78)</f>
        <v>385.65801171336847</v>
      </c>
      <c r="K78" s="2">
        <f>TREND(Calibration!$A$2:$A$4,Calibration!$C$2:$C$4,E78)</f>
        <v>533.83353955554503</v>
      </c>
      <c r="L78" s="2">
        <f>TREND(Calibration!$A$2:$A$4,Calibration!$D$2:$D$4,G78)</f>
        <v>603.9856853698567</v>
      </c>
    </row>
    <row r="79" spans="1:12" x14ac:dyDescent="0.25">
      <c r="A79">
        <v>385095</v>
      </c>
      <c r="B79">
        <v>14.446000099999999</v>
      </c>
      <c r="C79">
        <v>0.59460002000000001</v>
      </c>
      <c r="D79">
        <v>1110.6080322299999</v>
      </c>
      <c r="E79">
        <v>1.37549996</v>
      </c>
      <c r="F79">
        <v>814.45397949000005</v>
      </c>
      <c r="G79">
        <v>1.5903999799999999</v>
      </c>
      <c r="H79">
        <v>9.9000003020963209E+37</v>
      </c>
      <c r="J79" s="2">
        <f>TREND(Calibration!$A$2:$A$4,Calibration!$B$2:$B$4,C79)</f>
        <v>388.68459986042723</v>
      </c>
      <c r="K79" s="2">
        <f>TREND(Calibration!$A$2:$A$4,Calibration!$C$2:$C$4,E79)</f>
        <v>534.27725059770387</v>
      </c>
      <c r="L79" s="2">
        <f>TREND(Calibration!$A$2:$A$4,Calibration!$D$2:$D$4,G79)</f>
        <v>604.44050811691613</v>
      </c>
    </row>
    <row r="80" spans="1:12" x14ac:dyDescent="0.25">
      <c r="A80">
        <v>390095</v>
      </c>
      <c r="B80">
        <v>14.449000359999999</v>
      </c>
      <c r="C80">
        <v>0.59619999000000001</v>
      </c>
      <c r="D80">
        <v>1270.1140136700001</v>
      </c>
      <c r="E80">
        <v>1.3744000199999999</v>
      </c>
      <c r="F80">
        <v>760.48498534999999</v>
      </c>
      <c r="G80">
        <v>1.5877000100000001</v>
      </c>
      <c r="H80">
        <v>9.9000003020963209E+37</v>
      </c>
      <c r="J80" s="2">
        <f>TREND(Calibration!$A$2:$A$4,Calibration!$B$2:$B$4,C80)</f>
        <v>389.67284694364486</v>
      </c>
      <c r="K80" s="2">
        <f>TREND(Calibration!$A$2:$A$4,Calibration!$C$2:$C$4,E80)</f>
        <v>533.83353955554503</v>
      </c>
      <c r="L80" s="2">
        <f>TREND(Calibration!$A$2:$A$4,Calibration!$D$2:$D$4,G80)</f>
        <v>603.32407651848519</v>
      </c>
    </row>
    <row r="81" spans="1:12" x14ac:dyDescent="0.25">
      <c r="A81">
        <v>395095</v>
      </c>
      <c r="B81">
        <v>14.394000050000001</v>
      </c>
      <c r="C81">
        <v>0.59509999000000002</v>
      </c>
      <c r="D81">
        <v>1239.6169433600001</v>
      </c>
      <c r="E81">
        <v>1.38139999</v>
      </c>
      <c r="F81">
        <v>939.36499022999999</v>
      </c>
      <c r="G81">
        <v>1.5882999900000001</v>
      </c>
      <c r="H81">
        <v>9.9000003020963209E+37</v>
      </c>
      <c r="J81" s="2">
        <f>TREND(Calibration!$A$2:$A$4,Calibration!$B$2:$B$4,C81)</f>
        <v>388.9934143345713</v>
      </c>
      <c r="K81" s="2">
        <f>TREND(Calibration!$A$2:$A$4,Calibration!$C$2:$C$4,E81)</f>
        <v>536.65729720030811</v>
      </c>
      <c r="L81" s="2">
        <f>TREND(Calibration!$A$2:$A$4,Calibration!$D$2:$D$4,G81)</f>
        <v>603.57216691594397</v>
      </c>
    </row>
    <row r="82" spans="1:12" x14ac:dyDescent="0.25">
      <c r="A82">
        <v>400095</v>
      </c>
      <c r="B82">
        <v>14.31299973</v>
      </c>
      <c r="C82">
        <v>0.60000001999999997</v>
      </c>
      <c r="D82">
        <v>1227.3940429700001</v>
      </c>
      <c r="E82">
        <v>1.3674000500000001</v>
      </c>
      <c r="F82">
        <v>1145.9110107399999</v>
      </c>
      <c r="G82">
        <v>1.5893000399999999</v>
      </c>
      <c r="H82">
        <v>9.9000003020963209E+37</v>
      </c>
      <c r="J82" s="2">
        <f>TREND(Calibration!$A$2:$A$4,Calibration!$B$2:$B$4,C82)</f>
        <v>392.01999630496994</v>
      </c>
      <c r="K82" s="2">
        <f>TREND(Calibration!$A$2:$A$4,Calibration!$C$2:$C$4,E82)</f>
        <v>531.00978191078207</v>
      </c>
      <c r="L82" s="2">
        <f>TREND(Calibration!$A$2:$A$4,Calibration!$D$2:$D$4,G82)</f>
        <v>603.9856853698567</v>
      </c>
    </row>
    <row r="83" spans="1:12" x14ac:dyDescent="0.25">
      <c r="A83">
        <v>405094</v>
      </c>
      <c r="B83">
        <v>14.213999749999999</v>
      </c>
      <c r="C83">
        <v>0.60049998999999998</v>
      </c>
      <c r="D83">
        <v>1190.1230468700001</v>
      </c>
      <c r="E83">
        <v>1.33609998</v>
      </c>
      <c r="F83">
        <v>9.9000003020963209E+37</v>
      </c>
      <c r="G83">
        <v>1.5877000100000001</v>
      </c>
      <c r="H83">
        <v>9.9000003020963209E+37</v>
      </c>
      <c r="J83" s="2">
        <f>TREND(Calibration!$A$2:$A$4,Calibration!$B$2:$B$4,C83)</f>
        <v>392.32881077911406</v>
      </c>
      <c r="K83" s="2">
        <f>TREND(Calibration!$A$2:$A$4,Calibration!$C$2:$C$4,E83)</f>
        <v>518.38346894885228</v>
      </c>
      <c r="L83" s="2">
        <f>TREND(Calibration!$A$2:$A$4,Calibration!$D$2:$D$4,G83)</f>
        <v>603.32407651848519</v>
      </c>
    </row>
    <row r="84" spans="1:12" x14ac:dyDescent="0.25">
      <c r="A84">
        <v>410096</v>
      </c>
      <c r="B84">
        <v>14.15100002</v>
      </c>
      <c r="C84">
        <v>0.58319997999999995</v>
      </c>
      <c r="D84">
        <v>997.54998779000005</v>
      </c>
      <c r="E84">
        <v>1.3489999800000001</v>
      </c>
      <c r="F84">
        <v>1044.5739746100001</v>
      </c>
      <c r="G84">
        <v>1.5872000500000001</v>
      </c>
      <c r="H84">
        <v>9.9000003020963209E+37</v>
      </c>
      <c r="J84" s="2">
        <f>TREND(Calibration!$A$2:$A$4,Calibration!$B$2:$B$4,C84)</f>
        <v>381.6431826597522</v>
      </c>
      <c r="K84" s="2">
        <f>TREND(Calibration!$A$2:$A$4,Calibration!$C$2:$C$4,E84)</f>
        <v>523.5872731962196</v>
      </c>
      <c r="L84" s="2">
        <f>TREND(Calibration!$A$2:$A$4,Calibration!$D$2:$D$4,G84)</f>
        <v>603.11734416888453</v>
      </c>
    </row>
    <row r="85" spans="1:12" x14ac:dyDescent="0.25">
      <c r="A85">
        <v>415096</v>
      </c>
      <c r="B85">
        <v>14.190999980000001</v>
      </c>
      <c r="C85">
        <v>0.59890001999999998</v>
      </c>
      <c r="D85">
        <v>548.20202637</v>
      </c>
      <c r="E85">
        <v>1.3134000299999999</v>
      </c>
      <c r="F85">
        <v>9.9000003020963209E+37</v>
      </c>
      <c r="G85">
        <v>1.5925999900000001</v>
      </c>
      <c r="H85">
        <v>9.9000003020963209E+37</v>
      </c>
      <c r="J85" s="2">
        <f>TREND(Calibration!$A$2:$A$4,Calibration!$B$2:$B$4,C85)</f>
        <v>391.34056369589644</v>
      </c>
      <c r="K85" s="2">
        <f>TREND(Calibration!$A$2:$A$4,Calibration!$C$2:$C$4,E85)</f>
        <v>509.22640722598214</v>
      </c>
      <c r="L85" s="2">
        <f>TREND(Calibration!$A$2:$A$4,Calibration!$D$2:$D$4,G85)</f>
        <v>605.35020736574643</v>
      </c>
    </row>
    <row r="86" spans="1:12" x14ac:dyDescent="0.25">
      <c r="A86">
        <v>420096</v>
      </c>
      <c r="B86">
        <v>14.260000229999999</v>
      </c>
      <c r="C86">
        <v>0.59399997999999998</v>
      </c>
      <c r="D86">
        <v>9.9000003020963209E+37</v>
      </c>
      <c r="E86">
        <v>1.3316999700000001</v>
      </c>
      <c r="F86">
        <v>766.43298340000001</v>
      </c>
      <c r="G86">
        <v>1.5925999900000001</v>
      </c>
      <c r="H86">
        <v>9.9000003020963209E+37</v>
      </c>
      <c r="J86" s="2">
        <f>TREND(Calibration!$A$2:$A$4,Calibration!$B$2:$B$4,C86)</f>
        <v>388.31397554883767</v>
      </c>
      <c r="K86" s="2">
        <f>TREND(Calibration!$A$2:$A$4,Calibration!$C$2:$C$4,E86)</f>
        <v>516.60852393129744</v>
      </c>
      <c r="L86" s="2">
        <f>TREND(Calibration!$A$2:$A$4,Calibration!$D$2:$D$4,G86)</f>
        <v>605.35020736574643</v>
      </c>
    </row>
    <row r="87" spans="1:12" x14ac:dyDescent="0.25">
      <c r="A87">
        <v>425095</v>
      </c>
      <c r="B87">
        <v>14.40699959</v>
      </c>
      <c r="C87">
        <v>0.59460002000000001</v>
      </c>
      <c r="D87">
        <v>1023.27600098</v>
      </c>
      <c r="E87">
        <v>1.3350000399999999</v>
      </c>
      <c r="F87">
        <v>913.54901123000002</v>
      </c>
      <c r="G87">
        <v>1.59309995</v>
      </c>
      <c r="H87">
        <v>9.9000003020963209E+37</v>
      </c>
      <c r="J87" s="2">
        <f>TREND(Calibration!$A$2:$A$4,Calibration!$B$2:$B$4,C87)</f>
        <v>388.68459986042723</v>
      </c>
      <c r="K87" s="2">
        <f>TREND(Calibration!$A$2:$A$4,Calibration!$C$2:$C$4,E87)</f>
        <v>517.93975790669344</v>
      </c>
      <c r="L87" s="2">
        <f>TREND(Calibration!$A$2:$A$4,Calibration!$D$2:$D$4,G87)</f>
        <v>605.5569397153472</v>
      </c>
    </row>
    <row r="88" spans="1:12" x14ac:dyDescent="0.25">
      <c r="A88">
        <v>430095</v>
      </c>
      <c r="B88">
        <v>14.50800037</v>
      </c>
      <c r="C88">
        <v>0.59570003000000005</v>
      </c>
      <c r="D88">
        <v>829.06896973000005</v>
      </c>
      <c r="E88">
        <v>1.37549996</v>
      </c>
      <c r="F88">
        <v>944.82000731999995</v>
      </c>
      <c r="G88">
        <v>1.5958000400000001</v>
      </c>
      <c r="H88">
        <v>9.9000003020963209E+37</v>
      </c>
      <c r="J88" s="2">
        <f>TREND(Calibration!$A$2:$A$4,Calibration!$B$2:$B$4,C88)</f>
        <v>389.36403864616085</v>
      </c>
      <c r="K88" s="2">
        <f>TREND(Calibration!$A$2:$A$4,Calibration!$C$2:$C$4,E88)</f>
        <v>534.27725059770387</v>
      </c>
      <c r="L88" s="2">
        <f>TREND(Calibration!$A$2:$A$4,Calibration!$D$2:$D$4,G88)</f>
        <v>606.67342093351158</v>
      </c>
    </row>
    <row r="89" spans="1:12" x14ac:dyDescent="0.25">
      <c r="A89">
        <v>435095</v>
      </c>
      <c r="B89">
        <v>14.522000309999999</v>
      </c>
      <c r="C89">
        <v>0.59460002000000001</v>
      </c>
      <c r="D89">
        <v>816.17602538999995</v>
      </c>
      <c r="E89">
        <v>1.3550000200000001</v>
      </c>
      <c r="F89">
        <v>827.65100098000005</v>
      </c>
      <c r="G89">
        <v>1.59800005</v>
      </c>
      <c r="H89">
        <v>9.9000003020963209E+37</v>
      </c>
      <c r="J89" s="2">
        <f>TREND(Calibration!$A$2:$A$4,Calibration!$B$2:$B$4,C89)</f>
        <v>388.68459986042723</v>
      </c>
      <c r="K89" s="2">
        <f>TREND(Calibration!$A$2:$A$4,Calibration!$C$2:$C$4,E89)</f>
        <v>526.00766340058965</v>
      </c>
      <c r="L89" s="2">
        <f>TREND(Calibration!$A$2:$A$4,Calibration!$D$2:$D$4,G89)</f>
        <v>607.58312018234176</v>
      </c>
    </row>
    <row r="90" spans="1:12" x14ac:dyDescent="0.25">
      <c r="A90">
        <v>440095</v>
      </c>
      <c r="B90">
        <v>14.47399998</v>
      </c>
      <c r="C90">
        <v>0.59509999000000002</v>
      </c>
      <c r="D90">
        <v>884.14202881000006</v>
      </c>
      <c r="E90">
        <v>1.35169995</v>
      </c>
      <c r="F90">
        <v>718.80798340000001</v>
      </c>
      <c r="G90">
        <v>1.59529996</v>
      </c>
      <c r="H90">
        <v>9.9000003020963209E+37</v>
      </c>
      <c r="J90" s="2">
        <f>TREND(Calibration!$A$2:$A$4,Calibration!$B$2:$B$4,C90)</f>
        <v>388.9934143345713</v>
      </c>
      <c r="K90" s="2">
        <f>TREND(Calibration!$A$2:$A$4,Calibration!$C$2:$C$4,E90)</f>
        <v>524.67642942519353</v>
      </c>
      <c r="L90" s="2">
        <f>TREND(Calibration!$A$2:$A$4,Calibration!$D$2:$D$4,G90)</f>
        <v>606.46663896417738</v>
      </c>
    </row>
    <row r="91" spans="1:12" x14ac:dyDescent="0.25">
      <c r="A91">
        <v>445106</v>
      </c>
      <c r="B91">
        <v>14.47000027</v>
      </c>
      <c r="C91">
        <v>0.60650002999999997</v>
      </c>
      <c r="D91">
        <v>602.31298828000001</v>
      </c>
      <c r="E91">
        <v>1.3581999499999999</v>
      </c>
      <c r="F91">
        <v>917.46697998000002</v>
      </c>
      <c r="G91">
        <v>1.59850001</v>
      </c>
      <c r="H91">
        <v>9.9000003020963209E+37</v>
      </c>
      <c r="J91" s="2">
        <f>TREND(Calibration!$A$2:$A$4,Calibration!$B$2:$B$4,C91)</f>
        <v>396.03483153524633</v>
      </c>
      <c r="K91" s="2">
        <f>TREND(Calibration!$A$2:$A$4,Calibration!$C$2:$C$4,E91)</f>
        <v>527.29850133278171</v>
      </c>
      <c r="L91" s="2">
        <f>TREND(Calibration!$A$2:$A$4,Calibration!$D$2:$D$4,G91)</f>
        <v>607.78985253194253</v>
      </c>
    </row>
    <row r="92" spans="1:12" x14ac:dyDescent="0.25">
      <c r="A92">
        <v>450096</v>
      </c>
      <c r="B92">
        <v>14.34399986</v>
      </c>
      <c r="C92">
        <v>0.60919999999999996</v>
      </c>
      <c r="D92">
        <v>9.9000003020963209E+37</v>
      </c>
      <c r="E92">
        <v>1.34630001</v>
      </c>
      <c r="F92">
        <v>987.48699951000003</v>
      </c>
      <c r="G92">
        <v>1.59309995</v>
      </c>
      <c r="H92">
        <v>9.9000003020963209E+37</v>
      </c>
      <c r="J92" s="2">
        <f>TREND(Calibration!$A$2:$A$4,Calibration!$B$2:$B$4,C92)</f>
        <v>397.7025112275374</v>
      </c>
      <c r="K92" s="2">
        <f>TREND(Calibration!$A$2:$A$4,Calibration!$C$2:$C$4,E92)</f>
        <v>522.49811696724566</v>
      </c>
      <c r="L92" s="2">
        <f>TREND(Calibration!$A$2:$A$4,Calibration!$D$2:$D$4,G92)</f>
        <v>605.5569397153472</v>
      </c>
    </row>
    <row r="93" spans="1:12" x14ac:dyDescent="0.25">
      <c r="A93">
        <v>455096</v>
      </c>
      <c r="B93">
        <v>14.317999840000001</v>
      </c>
      <c r="C93">
        <v>0.59079999000000005</v>
      </c>
      <c r="D93">
        <v>813.40100098000005</v>
      </c>
      <c r="E93">
        <v>1.3748999799999999</v>
      </c>
      <c r="F93">
        <v>963.99102783000001</v>
      </c>
      <c r="G93">
        <v>1.5903999799999999</v>
      </c>
      <c r="H93">
        <v>9.9000003020963209E+37</v>
      </c>
      <c r="J93" s="2">
        <f>TREND(Calibration!$A$2:$A$4,Calibration!$B$2:$B$4,C93)</f>
        <v>386.33745049910209</v>
      </c>
      <c r="K93" s="2">
        <f>TREND(Calibration!$A$2:$A$4,Calibration!$C$2:$C$4,E93)</f>
        <v>534.03522125876316</v>
      </c>
      <c r="L93" s="2">
        <f>TREND(Calibration!$A$2:$A$4,Calibration!$D$2:$D$4,G93)</f>
        <v>604.44050811691613</v>
      </c>
    </row>
    <row r="94" spans="1:12" x14ac:dyDescent="0.25">
      <c r="A94">
        <v>460095</v>
      </c>
      <c r="B94">
        <v>14.30000019</v>
      </c>
      <c r="C94">
        <v>0.59619999000000001</v>
      </c>
      <c r="D94">
        <v>698.76000977000001</v>
      </c>
      <c r="E94">
        <v>1.3744000199999999</v>
      </c>
      <c r="F94">
        <v>1286.35900879</v>
      </c>
      <c r="G94">
        <v>1.5925999900000001</v>
      </c>
      <c r="H94">
        <v>9.9000003020963209E+37</v>
      </c>
      <c r="J94" s="2">
        <f>TREND(Calibration!$A$2:$A$4,Calibration!$B$2:$B$4,C94)</f>
        <v>389.67284694364486</v>
      </c>
      <c r="K94" s="2">
        <f>TREND(Calibration!$A$2:$A$4,Calibration!$C$2:$C$4,E94)</f>
        <v>533.83353955554503</v>
      </c>
      <c r="L94" s="2">
        <f>TREND(Calibration!$A$2:$A$4,Calibration!$D$2:$D$4,G94)</f>
        <v>605.35020736574643</v>
      </c>
    </row>
    <row r="95" spans="1:12" x14ac:dyDescent="0.25">
      <c r="A95">
        <v>465095</v>
      </c>
      <c r="B95">
        <v>14.34300041</v>
      </c>
      <c r="C95">
        <v>0.59619999000000001</v>
      </c>
      <c r="D95">
        <v>1146.6529541</v>
      </c>
      <c r="E95">
        <v>1.3711999699999999</v>
      </c>
      <c r="F95">
        <v>1057.24902344</v>
      </c>
      <c r="G95">
        <v>1.58990002</v>
      </c>
      <c r="H95">
        <v>9.9000003020963209E+37</v>
      </c>
      <c r="J95" s="2">
        <f>TREND(Calibration!$A$2:$A$4,Calibration!$B$2:$B$4,C95)</f>
        <v>389.67284694364486</v>
      </c>
      <c r="K95" s="2">
        <f>TREND(Calibration!$A$2:$A$4,Calibration!$C$2:$C$4,E95)</f>
        <v>532.54265321587161</v>
      </c>
      <c r="L95" s="2">
        <f>TREND(Calibration!$A$2:$A$4,Calibration!$D$2:$D$4,G95)</f>
        <v>604.23377576731536</v>
      </c>
    </row>
    <row r="96" spans="1:12" x14ac:dyDescent="0.25">
      <c r="A96">
        <v>470095</v>
      </c>
      <c r="B96">
        <v>14.48600006</v>
      </c>
      <c r="C96">
        <v>0.59299999000000003</v>
      </c>
      <c r="D96">
        <v>1212.85095215</v>
      </c>
      <c r="E96">
        <v>1.3538999599999999</v>
      </c>
      <c r="F96">
        <v>1023.57702637</v>
      </c>
      <c r="G96">
        <v>1.58990002</v>
      </c>
      <c r="H96">
        <v>9.9000003020963209E+37</v>
      </c>
      <c r="J96" s="2">
        <f>TREND(Calibration!$A$2:$A$4,Calibration!$B$2:$B$4,C96)</f>
        <v>387.69631571724915</v>
      </c>
      <c r="K96" s="2">
        <f>TREND(Calibration!$A$2:$A$4,Calibration!$C$2:$C$4,E96)</f>
        <v>525.56390395094934</v>
      </c>
      <c r="L96" s="2">
        <f>TREND(Calibration!$A$2:$A$4,Calibration!$D$2:$D$4,G96)</f>
        <v>604.23377576731536</v>
      </c>
    </row>
    <row r="97" spans="1:12" x14ac:dyDescent="0.25">
      <c r="A97">
        <v>475095</v>
      </c>
      <c r="B97">
        <v>14.58199978</v>
      </c>
      <c r="C97">
        <v>0.59780001999999999</v>
      </c>
      <c r="D97">
        <v>1175.5460205100001</v>
      </c>
      <c r="E97">
        <v>1.35549998</v>
      </c>
      <c r="F97">
        <v>999.89801024999997</v>
      </c>
      <c r="G97">
        <v>1.5887999500000001</v>
      </c>
      <c r="H97">
        <v>9.9000003020963209E+37</v>
      </c>
      <c r="J97" s="2">
        <f>TREND(Calibration!$A$2:$A$4,Calibration!$B$2:$B$4,C97)</f>
        <v>390.66113108682293</v>
      </c>
      <c r="K97" s="2">
        <f>TREND(Calibration!$A$2:$A$4,Calibration!$C$2:$C$4,E97)</f>
        <v>526.20934510380778</v>
      </c>
      <c r="L97" s="2">
        <f>TREND(Calibration!$A$2:$A$4,Calibration!$D$2:$D$4,G97)</f>
        <v>603.77889926554474</v>
      </c>
    </row>
    <row r="98" spans="1:12" x14ac:dyDescent="0.25">
      <c r="A98">
        <v>480095</v>
      </c>
      <c r="B98">
        <v>14.54699993</v>
      </c>
      <c r="C98">
        <v>0.59130000999999999</v>
      </c>
      <c r="D98">
        <v>1079.4069824200001</v>
      </c>
      <c r="E98">
        <v>1.32360005</v>
      </c>
      <c r="F98">
        <v>1183.7879638700001</v>
      </c>
      <c r="G98">
        <v>1.5882999900000001</v>
      </c>
      <c r="H98">
        <v>9.9000003020963209E+37</v>
      </c>
      <c r="J98" s="2">
        <f>TREND(Calibration!$A$2:$A$4,Calibration!$B$2:$B$4,C98)</f>
        <v>386.64629585654654</v>
      </c>
      <c r="K98" s="2">
        <f>TREND(Calibration!$A$2:$A$4,Calibration!$C$2:$C$4,E98)</f>
        <v>513.34105121041875</v>
      </c>
      <c r="L98" s="2">
        <f>TREND(Calibration!$A$2:$A$4,Calibration!$D$2:$D$4,G98)</f>
        <v>603.57216691594397</v>
      </c>
    </row>
    <row r="99" spans="1:12" x14ac:dyDescent="0.25">
      <c r="A99">
        <v>485095</v>
      </c>
      <c r="B99">
        <v>14.46500015</v>
      </c>
      <c r="C99">
        <v>0.59670000999999995</v>
      </c>
      <c r="D99">
        <v>1015.5650024399999</v>
      </c>
      <c r="E99">
        <v>1.34850001</v>
      </c>
      <c r="F99">
        <v>9.9000003020963209E+37</v>
      </c>
      <c r="G99">
        <v>1.5882999900000001</v>
      </c>
      <c r="H99">
        <v>9.9000003020963209E+37</v>
      </c>
      <c r="J99" s="2">
        <f>TREND(Calibration!$A$2:$A$4,Calibration!$B$2:$B$4,C99)</f>
        <v>389.98169230108931</v>
      </c>
      <c r="K99" s="2">
        <f>TREND(Calibration!$A$2:$A$4,Calibration!$C$2:$C$4,E99)</f>
        <v>523.3855874590447</v>
      </c>
      <c r="L99" s="2">
        <f>TREND(Calibration!$A$2:$A$4,Calibration!$D$2:$D$4,G99)</f>
        <v>603.57216691594397</v>
      </c>
    </row>
    <row r="100" spans="1:12" x14ac:dyDescent="0.25">
      <c r="A100">
        <v>490095</v>
      </c>
      <c r="B100">
        <v>14.338999749999999</v>
      </c>
      <c r="C100">
        <v>0.59890001999999998</v>
      </c>
      <c r="D100">
        <v>872.10797118999994</v>
      </c>
      <c r="E100">
        <v>1.2971999599999999</v>
      </c>
      <c r="F100">
        <v>9.9000003020963209E+37</v>
      </c>
      <c r="G100">
        <v>1.58609998</v>
      </c>
      <c r="H100">
        <v>9.9000003020963209E+37</v>
      </c>
      <c r="J100" s="2">
        <f>TREND(Calibration!$A$2:$A$4,Calibration!$B$2:$B$4,C100)</f>
        <v>391.34056369589644</v>
      </c>
      <c r="K100" s="2">
        <f>TREND(Calibration!$A$2:$A$4,Calibration!$C$2:$C$4,E100)</f>
        <v>502.69136900321882</v>
      </c>
      <c r="L100" s="2">
        <f>TREND(Calibration!$A$2:$A$4,Calibration!$D$2:$D$4,G100)</f>
        <v>602.66246766711367</v>
      </c>
    </row>
    <row r="101" spans="1:12" x14ac:dyDescent="0.25">
      <c r="A101">
        <v>495093</v>
      </c>
      <c r="B101">
        <v>14.213999749999999</v>
      </c>
      <c r="C101">
        <v>0.60000001999999997</v>
      </c>
      <c r="D101">
        <v>1062.7380371100001</v>
      </c>
      <c r="E101">
        <v>1.2922999900000001</v>
      </c>
      <c r="F101">
        <v>1345.3919677700001</v>
      </c>
      <c r="G101">
        <v>1.58560002</v>
      </c>
      <c r="H101">
        <v>9.9000003020963209E+37</v>
      </c>
      <c r="J101" s="2">
        <f>TREND(Calibration!$A$2:$A$4,Calibration!$B$2:$B$4,C101)</f>
        <v>392.01999630496994</v>
      </c>
      <c r="K101" s="2">
        <f>TREND(Calibration!$A$2:$A$4,Calibration!$C$2:$C$4,E101)</f>
        <v>500.71474228244585</v>
      </c>
      <c r="L101" s="2">
        <f>TREND(Calibration!$A$2:$A$4,Calibration!$D$2:$D$4,G101)</f>
        <v>602.4557353175129</v>
      </c>
    </row>
    <row r="102" spans="1:12" x14ac:dyDescent="0.25">
      <c r="A102">
        <v>500093</v>
      </c>
      <c r="B102">
        <v>14.192999840000001</v>
      </c>
      <c r="C102">
        <v>0.60650002999999997</v>
      </c>
      <c r="D102">
        <v>347.33300781000003</v>
      </c>
      <c r="E102">
        <v>1.2928999699999999</v>
      </c>
      <c r="F102">
        <v>9.9000003020963209E+37</v>
      </c>
      <c r="G102">
        <v>1.5893000399999999</v>
      </c>
      <c r="H102">
        <v>9.9000003020963209E+37</v>
      </c>
      <c r="J102" s="2">
        <f>TREND(Calibration!$A$2:$A$4,Calibration!$B$2:$B$4,C102)</f>
        <v>396.03483153524633</v>
      </c>
      <c r="K102" s="2">
        <f>TREND(Calibration!$A$2:$A$4,Calibration!$C$2:$C$4,E102)</f>
        <v>500.95677162138657</v>
      </c>
      <c r="L102" s="2">
        <f>TREND(Calibration!$A$2:$A$4,Calibration!$D$2:$D$4,G102)</f>
        <v>603.9856853698567</v>
      </c>
    </row>
    <row r="103" spans="1:12" x14ac:dyDescent="0.25">
      <c r="A103">
        <v>505094</v>
      </c>
      <c r="B103">
        <v>14.12899971</v>
      </c>
      <c r="C103">
        <v>0.61129999000000002</v>
      </c>
      <c r="D103">
        <v>1208.87402344</v>
      </c>
      <c r="E103">
        <v>1.2918000199999999</v>
      </c>
      <c r="F103">
        <v>1126.2779541</v>
      </c>
      <c r="G103">
        <v>1.5887999500000001</v>
      </c>
      <c r="H103">
        <v>9.9000003020963209E+37</v>
      </c>
      <c r="J103" s="2">
        <f>TREND(Calibration!$A$2:$A$4,Calibration!$B$2:$B$4,C103)</f>
        <v>398.99960366819954</v>
      </c>
      <c r="K103" s="2">
        <f>TREND(Calibration!$A$2:$A$4,Calibration!$C$2:$C$4,E103)</f>
        <v>500.51305654527096</v>
      </c>
      <c r="L103" s="2">
        <f>TREND(Calibration!$A$2:$A$4,Calibration!$D$2:$D$4,G103)</f>
        <v>603.77889926554474</v>
      </c>
    </row>
    <row r="104" spans="1:12" x14ac:dyDescent="0.25">
      <c r="A104">
        <v>510105</v>
      </c>
      <c r="B104">
        <v>14.16899967</v>
      </c>
      <c r="C104">
        <v>0.60110003000000001</v>
      </c>
      <c r="D104">
        <v>1282.52502441</v>
      </c>
      <c r="E104">
        <v>1.29069996</v>
      </c>
      <c r="F104">
        <v>974.94799805000002</v>
      </c>
      <c r="G104">
        <v>1.5882999900000001</v>
      </c>
      <c r="H104">
        <v>9.9000003020963209E+37</v>
      </c>
      <c r="J104" s="2">
        <f>TREND(Calibration!$A$2:$A$4,Calibration!$B$2:$B$4,C104)</f>
        <v>392.69943509070356</v>
      </c>
      <c r="K104" s="2">
        <f>TREND(Calibration!$A$2:$A$4,Calibration!$C$2:$C$4,E104)</f>
        <v>500.06929709563076</v>
      </c>
      <c r="L104" s="2">
        <f>TREND(Calibration!$A$2:$A$4,Calibration!$D$2:$D$4,G104)</f>
        <v>603.57216691594397</v>
      </c>
    </row>
    <row r="105" spans="1:12" x14ac:dyDescent="0.25">
      <c r="A105">
        <v>515094</v>
      </c>
      <c r="B105">
        <v>14.25300026</v>
      </c>
      <c r="C105">
        <v>0.60479998999999995</v>
      </c>
      <c r="D105">
        <v>1138.2700195299999</v>
      </c>
      <c r="E105">
        <v>1.29830003</v>
      </c>
      <c r="F105">
        <v>885.125</v>
      </c>
      <c r="G105">
        <v>1.5865999500000001</v>
      </c>
      <c r="H105">
        <v>9.9000003020963209E+37</v>
      </c>
      <c r="J105" s="2">
        <f>TREND(Calibration!$A$2:$A$4,Calibration!$B$2:$B$4,C105)</f>
        <v>394.98477461458327</v>
      </c>
      <c r="K105" s="2">
        <f>TREND(Calibration!$A$2:$A$4,Calibration!$C$2:$C$4,E105)</f>
        <v>503.13513248681591</v>
      </c>
      <c r="L105" s="2">
        <f>TREND(Calibration!$A$2:$A$4,Calibration!$D$2:$D$4,G105)</f>
        <v>602.86920415169232</v>
      </c>
    </row>
    <row r="106" spans="1:12" x14ac:dyDescent="0.25">
      <c r="A106">
        <v>520093</v>
      </c>
      <c r="B106">
        <v>14.37300014</v>
      </c>
      <c r="C106">
        <v>0.60650002999999997</v>
      </c>
      <c r="D106">
        <v>768.82598876999998</v>
      </c>
      <c r="E106">
        <v>1.33710003</v>
      </c>
      <c r="F106">
        <v>718.79498291000004</v>
      </c>
      <c r="G106">
        <v>1.58990002</v>
      </c>
      <c r="H106">
        <v>9.9000003020963209E+37</v>
      </c>
      <c r="J106" s="2">
        <f>TREND(Calibration!$A$2:$A$4,Calibration!$B$2:$B$4,C106)</f>
        <v>396.03483153524633</v>
      </c>
      <c r="K106" s="2">
        <f>TREND(Calibration!$A$2:$A$4,Calibration!$C$2:$C$4,E106)</f>
        <v>518.78688479672667</v>
      </c>
      <c r="L106" s="2">
        <f>TREND(Calibration!$A$2:$A$4,Calibration!$D$2:$D$4,G106)</f>
        <v>604.23377576731536</v>
      </c>
    </row>
    <row r="107" spans="1:12" x14ac:dyDescent="0.25">
      <c r="A107">
        <v>525093</v>
      </c>
      <c r="B107">
        <v>14.36699963</v>
      </c>
      <c r="C107">
        <v>0.60479998999999995</v>
      </c>
      <c r="D107">
        <v>799.87597656000003</v>
      </c>
      <c r="E107">
        <v>1.3247</v>
      </c>
      <c r="F107">
        <v>548.78802489999998</v>
      </c>
      <c r="G107">
        <v>1.5893000399999999</v>
      </c>
      <c r="H107">
        <v>9.9000003020963209E+37</v>
      </c>
      <c r="J107" s="2">
        <f>TREND(Calibration!$A$2:$A$4,Calibration!$B$2:$B$4,C107)</f>
        <v>394.98477461458327</v>
      </c>
      <c r="K107" s="2">
        <f>TREND(Calibration!$A$2:$A$4,Calibration!$C$2:$C$4,E107)</f>
        <v>513.78476628653436</v>
      </c>
      <c r="L107" s="2">
        <f>TREND(Calibration!$A$2:$A$4,Calibration!$D$2:$D$4,G107)</f>
        <v>603.9856853698567</v>
      </c>
    </row>
    <row r="108" spans="1:12" x14ac:dyDescent="0.25">
      <c r="A108">
        <v>530093</v>
      </c>
      <c r="B108">
        <v>14.35700035</v>
      </c>
      <c r="C108">
        <v>0.60270000000000001</v>
      </c>
      <c r="D108">
        <v>1141.4119873</v>
      </c>
      <c r="E108">
        <v>1.3128000500000001</v>
      </c>
      <c r="F108">
        <v>314.89199829</v>
      </c>
      <c r="G108">
        <v>1.59309995</v>
      </c>
      <c r="H108">
        <v>9.9000003020963209E+37</v>
      </c>
      <c r="J108" s="2">
        <f>TREND(Calibration!$A$2:$A$4,Calibration!$B$2:$B$4,C108)</f>
        <v>393.68768217392119</v>
      </c>
      <c r="K108" s="2">
        <f>TREND(Calibration!$A$2:$A$4,Calibration!$C$2:$C$4,E108)</f>
        <v>508.98437788704155</v>
      </c>
      <c r="L108" s="2">
        <f>TREND(Calibration!$A$2:$A$4,Calibration!$D$2:$D$4,G108)</f>
        <v>605.5569397153472</v>
      </c>
    </row>
    <row r="109" spans="1:12" x14ac:dyDescent="0.25">
      <c r="A109">
        <v>535093</v>
      </c>
      <c r="B109">
        <v>14.26500034</v>
      </c>
      <c r="C109">
        <v>0.60540002999999998</v>
      </c>
      <c r="D109">
        <v>979.85601807</v>
      </c>
      <c r="E109">
        <v>1.3279999499999999</v>
      </c>
      <c r="F109">
        <v>331.72799683</v>
      </c>
      <c r="G109">
        <v>1.59309995</v>
      </c>
      <c r="H109">
        <v>9.9000003020963209E+37</v>
      </c>
      <c r="J109" s="2">
        <f>TREND(Calibration!$A$2:$A$4,Calibration!$B$2:$B$4,C109)</f>
        <v>395.35539892617277</v>
      </c>
      <c r="K109" s="2">
        <f>TREND(Calibration!$A$2:$A$4,Calibration!$C$2:$C$4,E109)</f>
        <v>515.11595185444901</v>
      </c>
      <c r="L109" s="2">
        <f>TREND(Calibration!$A$2:$A$4,Calibration!$D$2:$D$4,G109)</f>
        <v>605.5569397153472</v>
      </c>
    </row>
    <row r="110" spans="1:12" x14ac:dyDescent="0.25">
      <c r="A110">
        <v>540093</v>
      </c>
      <c r="B110">
        <v>14.204999920000001</v>
      </c>
      <c r="C110">
        <v>0.60479998999999995</v>
      </c>
      <c r="D110">
        <v>1208.3249511700001</v>
      </c>
      <c r="E110">
        <v>1.3230999699999999</v>
      </c>
      <c r="F110">
        <v>370.42999268</v>
      </c>
      <c r="G110">
        <v>1.5925999900000001</v>
      </c>
      <c r="H110">
        <v>9.9000003020963209E+37</v>
      </c>
      <c r="J110" s="2">
        <f>TREND(Calibration!$A$2:$A$4,Calibration!$B$2:$B$4,C110)</f>
        <v>394.98477461458327</v>
      </c>
      <c r="K110" s="2">
        <f>TREND(Calibration!$A$2:$A$4,Calibration!$C$2:$C$4,E110)</f>
        <v>513.13932109971915</v>
      </c>
      <c r="L110" s="2">
        <f>TREND(Calibration!$A$2:$A$4,Calibration!$D$2:$D$4,G110)</f>
        <v>605.35020736574643</v>
      </c>
    </row>
    <row r="111" spans="1:12" x14ac:dyDescent="0.25">
      <c r="A111">
        <v>545093</v>
      </c>
      <c r="B111">
        <v>14.192999840000001</v>
      </c>
      <c r="C111">
        <v>0.60650002999999997</v>
      </c>
      <c r="D111">
        <v>1263.98596191</v>
      </c>
      <c r="E111">
        <v>1.3436000299999999</v>
      </c>
      <c r="F111">
        <v>463.11801147</v>
      </c>
      <c r="G111">
        <v>1.5995999599999999</v>
      </c>
      <c r="H111">
        <v>9.9000003020963209E+37</v>
      </c>
      <c r="J111" s="2">
        <f>TREND(Calibration!$A$2:$A$4,Calibration!$B$2:$B$4,C111)</f>
        <v>396.03483153524633</v>
      </c>
      <c r="K111" s="2">
        <f>TREND(Calibration!$A$2:$A$4,Calibration!$C$2:$C$4,E111)</f>
        <v>521.40895670431485</v>
      </c>
      <c r="L111" s="2">
        <f>TREND(Calibration!$A$2:$A$4,Calibration!$D$2:$D$4,G111)</f>
        <v>608.24467941397972</v>
      </c>
    </row>
    <row r="112" spans="1:12" x14ac:dyDescent="0.25">
      <c r="A112">
        <v>550093</v>
      </c>
      <c r="B112">
        <v>14.22999954</v>
      </c>
      <c r="C112">
        <v>0.60320001999999995</v>
      </c>
      <c r="D112">
        <v>910.17401123000002</v>
      </c>
      <c r="E112">
        <v>1.3365999500000001</v>
      </c>
      <c r="F112">
        <v>564.17999268000005</v>
      </c>
      <c r="G112">
        <v>1.5915000399999999</v>
      </c>
      <c r="H112">
        <v>9.9000003020963209E+37</v>
      </c>
      <c r="J112" s="2">
        <f>TREND(Calibration!$A$2:$A$4,Calibration!$B$2:$B$4,C112)</f>
        <v>393.99652753136564</v>
      </c>
      <c r="K112" s="2">
        <f>TREND(Calibration!$A$2:$A$4,Calibration!$C$2:$C$4,E112)</f>
        <v>518.58515468602729</v>
      </c>
      <c r="L112" s="2">
        <f>TREND(Calibration!$A$2:$A$4,Calibration!$D$2:$D$4,G112)</f>
        <v>604.89538048370912</v>
      </c>
    </row>
    <row r="113" spans="1:12" x14ac:dyDescent="0.25">
      <c r="A113">
        <v>555093</v>
      </c>
      <c r="B113">
        <v>14.286999700000001</v>
      </c>
      <c r="C113">
        <v>0.60110003000000001</v>
      </c>
      <c r="D113">
        <v>9.9000003020963209E+37</v>
      </c>
      <c r="E113">
        <v>1.3631000499999999</v>
      </c>
      <c r="F113">
        <v>481.17599487000001</v>
      </c>
      <c r="G113">
        <v>1.5915000399999999</v>
      </c>
      <c r="H113">
        <v>9.9000003020963209E+37</v>
      </c>
      <c r="J113" s="2">
        <f>TREND(Calibration!$A$2:$A$4,Calibration!$B$2:$B$4,C113)</f>
        <v>392.69943509070356</v>
      </c>
      <c r="K113" s="2">
        <f>TREND(Calibration!$A$2:$A$4,Calibration!$C$2:$C$4,E113)</f>
        <v>529.27518049499281</v>
      </c>
      <c r="L113" s="2">
        <f>TREND(Calibration!$A$2:$A$4,Calibration!$D$2:$D$4,G113)</f>
        <v>604.89538048370912</v>
      </c>
    </row>
    <row r="114" spans="1:12" x14ac:dyDescent="0.25">
      <c r="A114">
        <v>560093</v>
      </c>
      <c r="B114">
        <v>14.40600014</v>
      </c>
      <c r="C114">
        <v>0.60540002999999998</v>
      </c>
      <c r="D114">
        <v>1178.8100585899999</v>
      </c>
      <c r="E114">
        <v>1.3187999699999999</v>
      </c>
      <c r="F114">
        <v>605.34698486000002</v>
      </c>
      <c r="G114">
        <v>1.5903999799999999</v>
      </c>
      <c r="H114">
        <v>9.9000003020963209E+37</v>
      </c>
      <c r="J114" s="2">
        <f>TREND(Calibration!$A$2:$A$4,Calibration!$B$2:$B$4,C114)</f>
        <v>395.35539892617277</v>
      </c>
      <c r="K114" s="2">
        <f>TREND(Calibration!$A$2:$A$4,Calibration!$C$2:$C$4,E114)</f>
        <v>511.40471968393013</v>
      </c>
      <c r="L114" s="2">
        <f>TREND(Calibration!$A$2:$A$4,Calibration!$D$2:$D$4,G114)</f>
        <v>604.44050811691613</v>
      </c>
    </row>
    <row r="115" spans="1:12" x14ac:dyDescent="0.25">
      <c r="A115">
        <v>565094</v>
      </c>
      <c r="B115">
        <v>14.477000240000001</v>
      </c>
      <c r="C115">
        <v>0.61619997000000004</v>
      </c>
      <c r="D115">
        <v>9.9000003020963209E+37</v>
      </c>
      <c r="E115">
        <v>1.34850001</v>
      </c>
      <c r="F115">
        <v>305.43200683999999</v>
      </c>
      <c r="G115">
        <v>1.5925999900000001</v>
      </c>
      <c r="H115">
        <v>9.9000003020963209E+37</v>
      </c>
      <c r="J115" s="2">
        <f>TREND(Calibration!$A$2:$A$4,Calibration!$B$2:$B$4,C115)</f>
        <v>402.0261547552978</v>
      </c>
      <c r="K115" s="2">
        <f>TREND(Calibration!$A$2:$A$4,Calibration!$C$2:$C$4,E115)</f>
        <v>523.3855874590447</v>
      </c>
      <c r="L115" s="2">
        <f>TREND(Calibration!$A$2:$A$4,Calibration!$D$2:$D$4,G115)</f>
        <v>605.35020736574643</v>
      </c>
    </row>
    <row r="116" spans="1:12" x14ac:dyDescent="0.25">
      <c r="A116">
        <v>570094</v>
      </c>
      <c r="B116">
        <v>14.49100018</v>
      </c>
      <c r="C116">
        <v>0.59729999</v>
      </c>
      <c r="D116">
        <v>1109.1300048799999</v>
      </c>
      <c r="E116">
        <v>1.32529998</v>
      </c>
      <c r="F116">
        <v>708.10699463000003</v>
      </c>
      <c r="G116">
        <v>1.59200001</v>
      </c>
      <c r="H116">
        <v>9.9000003020963209E+37</v>
      </c>
      <c r="J116" s="2">
        <f>TREND(Calibration!$A$2:$A$4,Calibration!$B$2:$B$4,C116)</f>
        <v>390.35227955271836</v>
      </c>
      <c r="K116" s="2">
        <f>TREND(Calibration!$A$2:$A$4,Calibration!$C$2:$C$4,E116)</f>
        <v>514.02679562547507</v>
      </c>
      <c r="L116" s="2">
        <f>TREND(Calibration!$A$2:$A$4,Calibration!$D$2:$D$4,G116)</f>
        <v>605.10211696828765</v>
      </c>
    </row>
    <row r="117" spans="1:12" x14ac:dyDescent="0.25">
      <c r="A117">
        <v>575094</v>
      </c>
      <c r="B117">
        <v>14.38099957</v>
      </c>
      <c r="C117">
        <v>0.60479998999999995</v>
      </c>
      <c r="D117">
        <v>827.02697753999996</v>
      </c>
      <c r="E117">
        <v>1.3354999999999999</v>
      </c>
      <c r="F117">
        <v>867.96197510000002</v>
      </c>
      <c r="G117">
        <v>1.59529996</v>
      </c>
      <c r="H117">
        <v>9.9000003020963209E+37</v>
      </c>
      <c r="J117" s="2">
        <f>TREND(Calibration!$A$2:$A$4,Calibration!$B$2:$B$4,C117)</f>
        <v>394.98477461458327</v>
      </c>
      <c r="K117" s="2">
        <f>TREND(Calibration!$A$2:$A$4,Calibration!$C$2:$C$4,E117)</f>
        <v>518.14143960991157</v>
      </c>
      <c r="L117" s="2">
        <f>TREND(Calibration!$A$2:$A$4,Calibration!$D$2:$D$4,G117)</f>
        <v>606.46663896417738</v>
      </c>
    </row>
    <row r="118" spans="1:12" x14ac:dyDescent="0.25">
      <c r="A118">
        <v>580094</v>
      </c>
      <c r="B118">
        <v>14.31499958</v>
      </c>
      <c r="C118">
        <v>0.60320001999999995</v>
      </c>
      <c r="D118">
        <v>1087.7469482399999</v>
      </c>
      <c r="E118">
        <v>1.32959998</v>
      </c>
      <c r="F118">
        <v>820.38201904000005</v>
      </c>
      <c r="G118">
        <v>1.6001000400000001</v>
      </c>
      <c r="H118">
        <v>9.9000003020963209E+37</v>
      </c>
      <c r="J118" s="2">
        <f>TREND(Calibration!$A$2:$A$4,Calibration!$B$2:$B$4,C118)</f>
        <v>393.99652753136564</v>
      </c>
      <c r="K118" s="2">
        <f>TREND(Calibration!$A$2:$A$4,Calibration!$C$2:$C$4,E118)</f>
        <v>515.76139704126422</v>
      </c>
      <c r="L118" s="2">
        <f>TREND(Calibration!$A$2:$A$4,Calibration!$D$2:$D$4,G118)</f>
        <v>608.45146138331404</v>
      </c>
    </row>
    <row r="119" spans="1:12" x14ac:dyDescent="0.25">
      <c r="A119">
        <v>585095</v>
      </c>
      <c r="B119">
        <v>14.23799992</v>
      </c>
      <c r="C119">
        <v>0.59030002000000004</v>
      </c>
      <c r="D119">
        <v>9.9000003020963209E+37</v>
      </c>
      <c r="E119">
        <v>1.3242000300000001</v>
      </c>
      <c r="F119">
        <v>277.00299072000001</v>
      </c>
      <c r="G119">
        <v>1.6038999599999999</v>
      </c>
      <c r="H119">
        <v>9.9000003020963209E+37</v>
      </c>
      <c r="J119" s="2">
        <f>TREND(Calibration!$A$2:$A$4,Calibration!$B$2:$B$4,C119)</f>
        <v>386.02863602495802</v>
      </c>
      <c r="K119" s="2">
        <f>TREND(Calibration!$A$2:$A$4,Calibration!$C$2:$C$4,E119)</f>
        <v>513.58308054935947</v>
      </c>
      <c r="L119" s="2">
        <f>TREND(Calibration!$A$2:$A$4,Calibration!$D$2:$D$4,G119)</f>
        <v>610.02271986378219</v>
      </c>
    </row>
    <row r="120" spans="1:12" x14ac:dyDescent="0.25">
      <c r="A120">
        <v>590104</v>
      </c>
      <c r="B120">
        <v>14.19799995</v>
      </c>
      <c r="C120">
        <v>0.59299999000000003</v>
      </c>
      <c r="D120">
        <v>1173.1040039100001</v>
      </c>
      <c r="E120">
        <v>1.3311999999999999</v>
      </c>
      <c r="F120">
        <v>317.45700073</v>
      </c>
      <c r="G120">
        <v>1.60720003</v>
      </c>
      <c r="H120">
        <v>9.9000003020963209E+37</v>
      </c>
      <c r="J120" s="2">
        <f>TREND(Calibration!$A$2:$A$4,Calibration!$B$2:$B$4,C120)</f>
        <v>387.69631571724915</v>
      </c>
      <c r="K120" s="2">
        <f>TREND(Calibration!$A$2:$A$4,Calibration!$C$2:$C$4,E120)</f>
        <v>516.40683819412254</v>
      </c>
      <c r="L120" s="2">
        <f>TREND(Calibration!$A$2:$A$4,Calibration!$D$2:$D$4,G120)</f>
        <v>611.38729147940546</v>
      </c>
    </row>
    <row r="121" spans="1:12" x14ac:dyDescent="0.25">
      <c r="A121">
        <v>595096</v>
      </c>
      <c r="B121">
        <v>14.23200035</v>
      </c>
      <c r="C121">
        <v>0.58700001000000002</v>
      </c>
      <c r="D121">
        <v>906.05499268000005</v>
      </c>
      <c r="E121">
        <v>1.3408999399999999</v>
      </c>
      <c r="F121">
        <v>601.52801513999998</v>
      </c>
      <c r="G121">
        <v>1.6028000099999999</v>
      </c>
      <c r="H121">
        <v>9.9000003020963209E+37</v>
      </c>
      <c r="J121" s="2">
        <f>TREND(Calibration!$A$2:$A$4,Calibration!$B$2:$B$4,C121)</f>
        <v>383.99033202107739</v>
      </c>
      <c r="K121" s="2">
        <f>TREND(Calibration!$A$2:$A$4,Calibration!$C$2:$C$4,E121)</f>
        <v>520.31975206785955</v>
      </c>
      <c r="L121" s="2">
        <f>TREND(Calibration!$A$2:$A$4,Calibration!$D$2:$D$4,G121)</f>
        <v>609.56789298174499</v>
      </c>
    </row>
    <row r="122" spans="1:12" x14ac:dyDescent="0.25">
      <c r="A122">
        <v>600095</v>
      </c>
      <c r="B122">
        <v>14.373999599999999</v>
      </c>
      <c r="C122">
        <v>0.58270001000000005</v>
      </c>
      <c r="D122">
        <v>1245.7800293</v>
      </c>
      <c r="E122">
        <v>1.3204</v>
      </c>
      <c r="F122">
        <v>377.14099120999998</v>
      </c>
      <c r="G122">
        <v>1.6028000099999999</v>
      </c>
      <c r="H122">
        <v>9.9000003020963209E+37</v>
      </c>
      <c r="J122" s="2">
        <f>TREND(Calibration!$A$2:$A$4,Calibration!$B$2:$B$4,C122)</f>
        <v>381.33436818560818</v>
      </c>
      <c r="K122" s="2">
        <f>TREND(Calibration!$A$2:$A$4,Calibration!$C$2:$C$4,E122)</f>
        <v>512.05016487074533</v>
      </c>
      <c r="L122" s="2">
        <f>TREND(Calibration!$A$2:$A$4,Calibration!$D$2:$D$4,G122)</f>
        <v>609.56789298174499</v>
      </c>
    </row>
    <row r="123" spans="1:12" x14ac:dyDescent="0.25">
      <c r="A123">
        <v>605095</v>
      </c>
      <c r="B123">
        <v>14.48700047</v>
      </c>
      <c r="C123">
        <v>0.58810001999999995</v>
      </c>
      <c r="D123">
        <v>1346.17004395</v>
      </c>
      <c r="E123">
        <v>1.3631000499999999</v>
      </c>
      <c r="F123">
        <v>528.47698975000003</v>
      </c>
      <c r="G123">
        <v>1.5995999599999999</v>
      </c>
      <c r="H123">
        <v>9.9000003020963209E+37</v>
      </c>
      <c r="J123" s="2">
        <f>TREND(Calibration!$A$2:$A$4,Calibration!$B$2:$B$4,C123)</f>
        <v>384.6697708068109</v>
      </c>
      <c r="K123" s="2">
        <f>TREND(Calibration!$A$2:$A$4,Calibration!$C$2:$C$4,E123)</f>
        <v>529.27518049499281</v>
      </c>
      <c r="L123" s="2">
        <f>TREND(Calibration!$A$2:$A$4,Calibration!$D$2:$D$4,G123)</f>
        <v>608.24467941397972</v>
      </c>
    </row>
    <row r="124" spans="1:12" x14ac:dyDescent="0.25">
      <c r="A124">
        <v>610095</v>
      </c>
      <c r="B124">
        <v>14.475999829999999</v>
      </c>
      <c r="C124">
        <v>0.57620000999999998</v>
      </c>
      <c r="D124">
        <v>9.9000003020963209E+37</v>
      </c>
      <c r="E124">
        <v>1.37820005</v>
      </c>
      <c r="F124">
        <v>15.07299995</v>
      </c>
      <c r="G124">
        <v>1.59850001</v>
      </c>
      <c r="H124">
        <v>9.9000003020963209E+37</v>
      </c>
      <c r="J124" s="2">
        <f>TREND(Calibration!$A$2:$A$4,Calibration!$B$2:$B$4,C124)</f>
        <v>377.31953913199186</v>
      </c>
      <c r="K124" s="2">
        <f>TREND(Calibration!$A$2:$A$4,Calibration!$C$2:$C$4,E124)</f>
        <v>535.36645523415928</v>
      </c>
      <c r="L124" s="2">
        <f>TREND(Calibration!$A$2:$A$4,Calibration!$D$2:$D$4,G124)</f>
        <v>607.78985253194253</v>
      </c>
    </row>
    <row r="125" spans="1:12" x14ac:dyDescent="0.25">
      <c r="A125">
        <v>615095</v>
      </c>
      <c r="B125">
        <v>14.42099953</v>
      </c>
      <c r="C125">
        <v>0.58700001000000002</v>
      </c>
      <c r="D125">
        <v>705.14801024999997</v>
      </c>
      <c r="E125">
        <v>1.3532999800000001</v>
      </c>
      <c r="F125">
        <v>558.03399658000001</v>
      </c>
      <c r="G125">
        <v>1.5946999799999999</v>
      </c>
      <c r="H125">
        <v>9.9000003020963209E+37</v>
      </c>
      <c r="J125" s="2">
        <f>TREND(Calibration!$A$2:$A$4,Calibration!$B$2:$B$4,C125)</f>
        <v>383.99033202107739</v>
      </c>
      <c r="K125" s="2">
        <f>TREND(Calibration!$A$2:$A$4,Calibration!$C$2:$C$4,E125)</f>
        <v>525.32187461200874</v>
      </c>
      <c r="L125" s="2">
        <f>TREND(Calibration!$A$2:$A$4,Calibration!$D$2:$D$4,G125)</f>
        <v>606.2185485667186</v>
      </c>
    </row>
    <row r="126" spans="1:12" x14ac:dyDescent="0.25">
      <c r="A126">
        <v>620095</v>
      </c>
      <c r="B126">
        <v>14.31200027</v>
      </c>
      <c r="C126">
        <v>0.58700001000000002</v>
      </c>
      <c r="D126">
        <v>1202.3370361299999</v>
      </c>
      <c r="E126">
        <v>1.3161</v>
      </c>
      <c r="F126">
        <v>637.74401854999996</v>
      </c>
      <c r="G126">
        <v>1.5942000199999999</v>
      </c>
      <c r="H126">
        <v>9.9000003020963209E+37</v>
      </c>
      <c r="J126" s="2">
        <f>TREND(Calibration!$A$2:$A$4,Calibration!$B$2:$B$4,C126)</f>
        <v>383.99033202107739</v>
      </c>
      <c r="K126" s="2">
        <f>TREND(Calibration!$A$2:$A$4,Calibration!$C$2:$C$4,E126)</f>
        <v>510.31556345495619</v>
      </c>
      <c r="L126" s="2">
        <f>TREND(Calibration!$A$2:$A$4,Calibration!$D$2:$D$4,G126)</f>
        <v>606.01181621711783</v>
      </c>
    </row>
    <row r="127" spans="1:12" x14ac:dyDescent="0.25">
      <c r="A127">
        <v>625095</v>
      </c>
      <c r="B127">
        <v>14.25</v>
      </c>
      <c r="C127">
        <v>0.58920002000000005</v>
      </c>
      <c r="D127">
        <v>1253.30700684</v>
      </c>
      <c r="E127">
        <v>1.33819997</v>
      </c>
      <c r="F127">
        <v>687.75799560999997</v>
      </c>
      <c r="G127">
        <v>1.6011999800000001</v>
      </c>
      <c r="H127">
        <v>9.9000003020963209E+37</v>
      </c>
      <c r="J127" s="2">
        <f>TREND(Calibration!$A$2:$A$4,Calibration!$B$2:$B$4,C127)</f>
        <v>385.34920341588452</v>
      </c>
      <c r="K127" s="2">
        <f>TREND(Calibration!$A$2:$A$4,Calibration!$C$2:$C$4,E127)</f>
        <v>519.23059583888562</v>
      </c>
      <c r="L127" s="2">
        <f>TREND(Calibration!$A$2:$A$4,Calibration!$D$2:$D$4,G127)</f>
        <v>608.90628413037359</v>
      </c>
    </row>
    <row r="128" spans="1:12" x14ac:dyDescent="0.25">
      <c r="A128">
        <v>630105</v>
      </c>
      <c r="B128">
        <v>14.11699963</v>
      </c>
      <c r="C128">
        <v>0.59079999000000005</v>
      </c>
      <c r="D128">
        <v>1266.3189697299999</v>
      </c>
      <c r="E128">
        <v>1.31500006</v>
      </c>
      <c r="F128">
        <v>506.84698486000002</v>
      </c>
      <c r="G128">
        <v>1.6007000199999999</v>
      </c>
      <c r="H128">
        <v>9.9000003020963209E+37</v>
      </c>
      <c r="J128" s="2">
        <f>TREND(Calibration!$A$2:$A$4,Calibration!$B$2:$B$4,C128)</f>
        <v>386.33745049910209</v>
      </c>
      <c r="K128" s="2">
        <f>TREND(Calibration!$A$2:$A$4,Calibration!$C$2:$C$4,E128)</f>
        <v>509.87185241279735</v>
      </c>
      <c r="L128" s="2">
        <f>TREND(Calibration!$A$2:$A$4,Calibration!$D$2:$D$4,G128)</f>
        <v>608.69955178077271</v>
      </c>
    </row>
    <row r="129" spans="1:12" x14ac:dyDescent="0.25">
      <c r="A129">
        <v>635096</v>
      </c>
      <c r="B129">
        <v>14.085000040000001</v>
      </c>
      <c r="C129">
        <v>0.59350002000000002</v>
      </c>
      <c r="D129">
        <v>935.95501708999996</v>
      </c>
      <c r="E129">
        <v>1.3138999899999999</v>
      </c>
      <c r="F129">
        <v>1160.4780273399999</v>
      </c>
      <c r="G129">
        <v>1.59739995</v>
      </c>
      <c r="H129">
        <v>9.9000003020963209E+37</v>
      </c>
      <c r="J129" s="2">
        <f>TREND(Calibration!$A$2:$A$4,Calibration!$B$2:$B$4,C129)</f>
        <v>388.00516725135373</v>
      </c>
      <c r="K129" s="2">
        <f>TREND(Calibration!$A$2:$A$4,Calibration!$C$2:$C$4,E129)</f>
        <v>509.42808892920027</v>
      </c>
      <c r="L129" s="2">
        <f>TREND(Calibration!$A$2:$A$4,Calibration!$D$2:$D$4,G129)</f>
        <v>607.33498016514955</v>
      </c>
    </row>
    <row r="130" spans="1:12" x14ac:dyDescent="0.25">
      <c r="A130">
        <v>640096</v>
      </c>
      <c r="B130">
        <v>14.18799973</v>
      </c>
      <c r="C130">
        <v>0.59619999000000001</v>
      </c>
      <c r="D130">
        <v>1036.9029541</v>
      </c>
      <c r="E130">
        <v>1.3177000299999999</v>
      </c>
      <c r="F130">
        <v>1201.7170410199999</v>
      </c>
      <c r="G130">
        <v>1.5964000199999999</v>
      </c>
      <c r="H130">
        <v>9.9000003020963209E+37</v>
      </c>
      <c r="J130" s="2">
        <f>TREND(Calibration!$A$2:$A$4,Calibration!$B$2:$B$4,C130)</f>
        <v>389.67284694364486</v>
      </c>
      <c r="K130" s="2">
        <f>TREND(Calibration!$A$2:$A$4,Calibration!$C$2:$C$4,E130)</f>
        <v>510.96100864177129</v>
      </c>
      <c r="L130" s="2">
        <f>TREND(Calibration!$A$2:$A$4,Calibration!$D$2:$D$4,G130)</f>
        <v>606.92151133097025</v>
      </c>
    </row>
    <row r="131" spans="1:12" x14ac:dyDescent="0.25">
      <c r="A131">
        <v>645095</v>
      </c>
      <c r="B131">
        <v>14.286999700000001</v>
      </c>
      <c r="C131">
        <v>0.59890001999999998</v>
      </c>
      <c r="D131">
        <v>1145.70495605</v>
      </c>
      <c r="E131">
        <v>1.3085000499999999</v>
      </c>
      <c r="F131">
        <v>913.54901123000002</v>
      </c>
      <c r="G131">
        <v>1.5958000400000001</v>
      </c>
      <c r="H131">
        <v>9.9000003020963209E+37</v>
      </c>
      <c r="J131" s="2">
        <f>TREND(Calibration!$A$2:$A$4,Calibration!$B$2:$B$4,C131)</f>
        <v>391.34056369589644</v>
      </c>
      <c r="K131" s="2">
        <f>TREND(Calibration!$A$2:$A$4,Calibration!$C$2:$C$4,E131)</f>
        <v>507.2497764712524</v>
      </c>
      <c r="L131" s="2">
        <f>TREND(Calibration!$A$2:$A$4,Calibration!$D$2:$D$4,G131)</f>
        <v>606.67342093351158</v>
      </c>
    </row>
    <row r="132" spans="1:12" x14ac:dyDescent="0.25">
      <c r="A132">
        <v>650095</v>
      </c>
      <c r="B132">
        <v>14.385999679999999</v>
      </c>
      <c r="C132">
        <v>0.59939998000000005</v>
      </c>
      <c r="D132">
        <v>1154.0760498</v>
      </c>
      <c r="E132">
        <v>1.36469996</v>
      </c>
      <c r="F132">
        <v>1049.2550048799999</v>
      </c>
      <c r="G132">
        <v>1.5915000399999999</v>
      </c>
      <c r="H132">
        <v>9.9000003020963209E+37</v>
      </c>
      <c r="J132" s="2">
        <f>TREND(Calibration!$A$2:$A$4,Calibration!$B$2:$B$4,C132)</f>
        <v>391.6493719933805</v>
      </c>
      <c r="K132" s="2">
        <f>TREND(Calibration!$A$2:$A$4,Calibration!$C$2:$C$4,E132)</f>
        <v>529.92057727432666</v>
      </c>
      <c r="L132" s="2">
        <f>TREND(Calibration!$A$2:$A$4,Calibration!$D$2:$D$4,G132)</f>
        <v>604.89538048370912</v>
      </c>
    </row>
    <row r="133" spans="1:12" x14ac:dyDescent="0.25">
      <c r="A133">
        <v>655096</v>
      </c>
      <c r="B133">
        <v>14.399000170000001</v>
      </c>
      <c r="C133">
        <v>0.59350002000000002</v>
      </c>
      <c r="D133">
        <v>971.60699463000003</v>
      </c>
      <c r="E133">
        <v>1.3528000099999999</v>
      </c>
      <c r="F133">
        <v>1064.95495605</v>
      </c>
      <c r="G133">
        <v>1.5893000399999999</v>
      </c>
      <c r="H133">
        <v>9.9000003020963209E+37</v>
      </c>
      <c r="J133" s="2">
        <f>TREND(Calibration!$A$2:$A$4,Calibration!$B$2:$B$4,C133)</f>
        <v>388.00516725135373</v>
      </c>
      <c r="K133" s="2">
        <f>TREND(Calibration!$A$2:$A$4,Calibration!$C$2:$C$4,E133)</f>
        <v>525.12018887483373</v>
      </c>
      <c r="L133" s="2">
        <f>TREND(Calibration!$A$2:$A$4,Calibration!$D$2:$D$4,G133)</f>
        <v>603.9856853698567</v>
      </c>
    </row>
    <row r="134" spans="1:12" x14ac:dyDescent="0.25">
      <c r="A134">
        <v>660096</v>
      </c>
      <c r="B134">
        <v>14.37100029</v>
      </c>
      <c r="C134">
        <v>0.60110003000000001</v>
      </c>
      <c r="D134">
        <v>833.10900878999996</v>
      </c>
      <c r="E134">
        <v>1.37820005</v>
      </c>
      <c r="F134">
        <v>1097.0109863299999</v>
      </c>
      <c r="G134">
        <v>1.5903999799999999</v>
      </c>
      <c r="H134">
        <v>9.9000003020963209E+37</v>
      </c>
      <c r="J134" s="2">
        <f>TREND(Calibration!$A$2:$A$4,Calibration!$B$2:$B$4,C134)</f>
        <v>392.69943509070356</v>
      </c>
      <c r="K134" s="2">
        <f>TREND(Calibration!$A$2:$A$4,Calibration!$C$2:$C$4,E134)</f>
        <v>535.36645523415928</v>
      </c>
      <c r="L134" s="2">
        <f>TREND(Calibration!$A$2:$A$4,Calibration!$D$2:$D$4,G134)</f>
        <v>604.44050811691613</v>
      </c>
    </row>
    <row r="135" spans="1:12" x14ac:dyDescent="0.25">
      <c r="A135">
        <v>665095</v>
      </c>
      <c r="B135">
        <v>14.26599979</v>
      </c>
      <c r="C135">
        <v>0.60270000000000001</v>
      </c>
      <c r="D135">
        <v>1305.2729492200001</v>
      </c>
      <c r="E135">
        <v>1.30260003</v>
      </c>
      <c r="F135">
        <v>747.41699218999997</v>
      </c>
      <c r="G135">
        <v>1.59200001</v>
      </c>
      <c r="H135">
        <v>9.9000003020963209E+37</v>
      </c>
      <c r="J135" s="2">
        <f>TREND(Calibration!$A$2:$A$4,Calibration!$B$2:$B$4,C135)</f>
        <v>393.68768217392119</v>
      </c>
      <c r="K135" s="2">
        <f>TREND(Calibration!$A$2:$A$4,Calibration!$C$2:$C$4,E135)</f>
        <v>504.86973390260493</v>
      </c>
      <c r="L135" s="2">
        <f>TREND(Calibration!$A$2:$A$4,Calibration!$D$2:$D$4,G135)</f>
        <v>605.10211696828765</v>
      </c>
    </row>
    <row r="136" spans="1:12" x14ac:dyDescent="0.25">
      <c r="A136">
        <v>670095</v>
      </c>
      <c r="B136">
        <v>14.20300007</v>
      </c>
      <c r="C136">
        <v>0.60210001000000002</v>
      </c>
      <c r="D136">
        <v>693.53399658000001</v>
      </c>
      <c r="E136">
        <v>1.35440004</v>
      </c>
      <c r="F136">
        <v>1091.0479736299999</v>
      </c>
      <c r="G136">
        <v>1.5893000399999999</v>
      </c>
      <c r="H136">
        <v>9.9000003020963209E+37</v>
      </c>
      <c r="J136" s="2">
        <f>TREND(Calibration!$A$2:$A$4,Calibration!$B$2:$B$4,C136)</f>
        <v>393.31708874563208</v>
      </c>
      <c r="K136" s="2">
        <f>TREND(Calibration!$A$2:$A$4,Calibration!$C$2:$C$4,E136)</f>
        <v>525.76563406164894</v>
      </c>
      <c r="L136" s="2">
        <f>TREND(Calibration!$A$2:$A$4,Calibration!$D$2:$D$4,G136)</f>
        <v>603.9856853698567</v>
      </c>
    </row>
    <row r="137" spans="1:12" x14ac:dyDescent="0.25">
      <c r="A137">
        <v>675095</v>
      </c>
      <c r="B137">
        <v>14.13899994</v>
      </c>
      <c r="C137">
        <v>0.60699999000000004</v>
      </c>
      <c r="D137">
        <v>1023.45001221</v>
      </c>
      <c r="E137">
        <v>1.2992999599999999</v>
      </c>
      <c r="F137">
        <v>1369.1059570299999</v>
      </c>
      <c r="G137">
        <v>1.5887999500000001</v>
      </c>
      <c r="H137">
        <v>9.9000003020963209E+37</v>
      </c>
      <c r="J137" s="2">
        <f>TREND(Calibration!$A$2:$A$4,Calibration!$B$2:$B$4,C137)</f>
        <v>396.34363983273033</v>
      </c>
      <c r="K137" s="2">
        <f>TREND(Calibration!$A$2:$A$4,Calibration!$C$2:$C$4,E137)</f>
        <v>503.53849992720882</v>
      </c>
      <c r="L137" s="2">
        <f>TREND(Calibration!$A$2:$A$4,Calibration!$D$2:$D$4,G137)</f>
        <v>603.77889926554474</v>
      </c>
    </row>
    <row r="138" spans="1:12" x14ac:dyDescent="0.25">
      <c r="A138">
        <v>680095</v>
      </c>
      <c r="B138">
        <v>14.102000240000001</v>
      </c>
      <c r="C138">
        <v>0.60430002000000005</v>
      </c>
      <c r="D138">
        <v>968.05401611000002</v>
      </c>
      <c r="E138">
        <v>1.3398000000000001</v>
      </c>
      <c r="F138">
        <v>9.9000003020963209E+37</v>
      </c>
      <c r="G138">
        <v>1.5872000500000001</v>
      </c>
      <c r="H138">
        <v>9.9000003020963209E+37</v>
      </c>
      <c r="J138" s="2">
        <f>TREND(Calibration!$A$2:$A$4,Calibration!$B$2:$B$4,C138)</f>
        <v>394.6759601404392</v>
      </c>
      <c r="K138" s="2">
        <f>TREND(Calibration!$A$2:$A$4,Calibration!$C$2:$C$4,E138)</f>
        <v>519.87604102570072</v>
      </c>
      <c r="L138" s="2">
        <f>TREND(Calibration!$A$2:$A$4,Calibration!$D$2:$D$4,G138)</f>
        <v>603.11734416888453</v>
      </c>
    </row>
    <row r="139" spans="1:12" x14ac:dyDescent="0.25">
      <c r="A139">
        <v>685095</v>
      </c>
      <c r="B139">
        <v>14.213000299999999</v>
      </c>
      <c r="C139">
        <v>0.60270000000000001</v>
      </c>
      <c r="D139">
        <v>653.78698729999996</v>
      </c>
      <c r="E139">
        <v>1.3204</v>
      </c>
      <c r="F139">
        <v>9.9000003020963209E+37</v>
      </c>
      <c r="G139">
        <v>1.5872000500000001</v>
      </c>
      <c r="H139">
        <v>9.9000003020963209E+37</v>
      </c>
      <c r="J139" s="2">
        <f>TREND(Calibration!$A$2:$A$4,Calibration!$B$2:$B$4,C139)</f>
        <v>393.68768217392119</v>
      </c>
      <c r="K139" s="2">
        <f>TREND(Calibration!$A$2:$A$4,Calibration!$C$2:$C$4,E139)</f>
        <v>512.05016487074533</v>
      </c>
      <c r="L139" s="2">
        <f>TREND(Calibration!$A$2:$A$4,Calibration!$D$2:$D$4,G139)</f>
        <v>603.11734416888453</v>
      </c>
    </row>
    <row r="140" spans="1:12" x14ac:dyDescent="0.25">
      <c r="A140">
        <v>690095</v>
      </c>
      <c r="B140">
        <v>14.364999770000001</v>
      </c>
      <c r="C140">
        <v>0.60540002999999998</v>
      </c>
      <c r="D140">
        <v>1214.19104004</v>
      </c>
      <c r="E140">
        <v>1.30799997</v>
      </c>
      <c r="F140">
        <v>1018.40698242</v>
      </c>
      <c r="G140">
        <v>1.58990002</v>
      </c>
      <c r="H140">
        <v>9.9000003020963209E+37</v>
      </c>
      <c r="J140" s="2">
        <f>TREND(Calibration!$A$2:$A$4,Calibration!$B$2:$B$4,C140)</f>
        <v>395.35539892617277</v>
      </c>
      <c r="K140" s="2">
        <f>TREND(Calibration!$A$2:$A$4,Calibration!$C$2:$C$4,E140)</f>
        <v>507.04804636055292</v>
      </c>
      <c r="L140" s="2">
        <f>TREND(Calibration!$A$2:$A$4,Calibration!$D$2:$D$4,G140)</f>
        <v>604.23377576731536</v>
      </c>
    </row>
    <row r="141" spans="1:12" x14ac:dyDescent="0.25">
      <c r="A141">
        <v>695110</v>
      </c>
      <c r="B141">
        <v>14.51299953</v>
      </c>
      <c r="C141">
        <v>0.60270000000000001</v>
      </c>
      <c r="D141">
        <v>988.39300536999997</v>
      </c>
      <c r="E141">
        <v>1.3014999599999999</v>
      </c>
      <c r="F141">
        <v>9.9000003020963209E+37</v>
      </c>
      <c r="G141">
        <v>1.58179998</v>
      </c>
      <c r="H141">
        <v>9.9000003020963209E+37</v>
      </c>
      <c r="J141" s="2">
        <f>TREND(Calibration!$A$2:$A$4,Calibration!$B$2:$B$4,C141)</f>
        <v>393.68768217392119</v>
      </c>
      <c r="K141" s="2">
        <f>TREND(Calibration!$A$2:$A$4,Calibration!$C$2:$C$4,E141)</f>
        <v>504.42597041900797</v>
      </c>
      <c r="L141" s="2">
        <f>TREND(Calibration!$A$2:$A$4,Calibration!$D$2:$D$4,G141)</f>
        <v>600.88442721731121</v>
      </c>
    </row>
    <row r="142" spans="1:12" x14ac:dyDescent="0.25">
      <c r="A142">
        <v>700098</v>
      </c>
      <c r="B142">
        <v>14.527999879999999</v>
      </c>
      <c r="C142">
        <v>0.59189999000000004</v>
      </c>
      <c r="D142">
        <v>880.45501708999996</v>
      </c>
      <c r="E142">
        <v>1.2965999800000001</v>
      </c>
      <c r="F142">
        <v>1071.3680419899999</v>
      </c>
      <c r="G142">
        <v>1.5829000499999999</v>
      </c>
      <c r="H142">
        <v>9.9000003020963209E+37</v>
      </c>
      <c r="J142" s="2">
        <f>TREND(Calibration!$A$2:$A$4,Calibration!$B$2:$B$4,C142)</f>
        <v>387.01688310817565</v>
      </c>
      <c r="K142" s="2">
        <f>TREND(Calibration!$A$2:$A$4,Calibration!$C$2:$C$4,E142)</f>
        <v>502.44933966427823</v>
      </c>
      <c r="L142" s="2">
        <f>TREND(Calibration!$A$2:$A$4,Calibration!$D$2:$D$4,G142)</f>
        <v>601.33930371908195</v>
      </c>
    </row>
    <row r="143" spans="1:12" x14ac:dyDescent="0.25">
      <c r="A143">
        <v>705098</v>
      </c>
      <c r="B143">
        <v>14.48700047</v>
      </c>
      <c r="C143">
        <v>0.60479998999999995</v>
      </c>
      <c r="D143">
        <v>639.70397949000005</v>
      </c>
      <c r="E143">
        <v>1.2783000499999999</v>
      </c>
      <c r="F143">
        <v>1178.07299805</v>
      </c>
      <c r="G143">
        <v>1.57749999</v>
      </c>
      <c r="H143">
        <v>9.9000003020963209E+37</v>
      </c>
      <c r="J143" s="2">
        <f>TREND(Calibration!$A$2:$A$4,Calibration!$B$2:$B$4,C143)</f>
        <v>394.98477461458327</v>
      </c>
      <c r="K143" s="2">
        <f>TREND(Calibration!$A$2:$A$4,Calibration!$C$2:$C$4,E143)</f>
        <v>495.0672269929197</v>
      </c>
      <c r="L143" s="2">
        <f>TREND(Calibration!$A$2:$A$4,Calibration!$D$2:$D$4,G143)</f>
        <v>599.10639090248651</v>
      </c>
    </row>
    <row r="144" spans="1:12" x14ac:dyDescent="0.25">
      <c r="A144">
        <v>710097</v>
      </c>
      <c r="B144">
        <v>14.41800022</v>
      </c>
      <c r="C144">
        <v>0.60479998999999995</v>
      </c>
      <c r="D144">
        <v>949.48297118999994</v>
      </c>
      <c r="E144">
        <v>1.28639996</v>
      </c>
      <c r="F144">
        <v>850.30102538999995</v>
      </c>
      <c r="G144">
        <v>1.5748000099999999</v>
      </c>
      <c r="H144">
        <v>9.9000003020963209E+37</v>
      </c>
      <c r="J144" s="2">
        <f>TREND(Calibration!$A$2:$A$4,Calibration!$B$2:$B$4,C144)</f>
        <v>394.98477461458327</v>
      </c>
      <c r="K144" s="2">
        <f>TREND(Calibration!$A$2:$A$4,Calibration!$C$2:$C$4,E144)</f>
        <v>498.33469567984162</v>
      </c>
      <c r="L144" s="2">
        <f>TREND(Calibration!$A$2:$A$4,Calibration!$D$2:$D$4,G144)</f>
        <v>597.9899551690778</v>
      </c>
    </row>
    <row r="145" spans="1:12" x14ac:dyDescent="0.25">
      <c r="A145">
        <v>715097</v>
      </c>
      <c r="B145">
        <v>14.3409996</v>
      </c>
      <c r="C145">
        <v>0.60000001999999997</v>
      </c>
      <c r="D145">
        <v>1028.4620361299999</v>
      </c>
      <c r="E145">
        <v>1.26800001</v>
      </c>
      <c r="F145">
        <v>1320.25</v>
      </c>
      <c r="G145">
        <v>1.5677000299999999</v>
      </c>
      <c r="H145">
        <v>9.9000003020963209E+37</v>
      </c>
      <c r="J145" s="2">
        <f>TREND(Calibration!$A$2:$A$4,Calibration!$B$2:$B$4,C145)</f>
        <v>392.01999630496994</v>
      </c>
      <c r="K145" s="2">
        <f>TREND(Calibration!$A$2:$A$4,Calibration!$C$2:$C$4,E145)</f>
        <v>490.91223537276062</v>
      </c>
      <c r="L145" s="2">
        <f>TREND(Calibration!$A$2:$A$4,Calibration!$D$2:$D$4,G145)</f>
        <v>595.05412920796414</v>
      </c>
    </row>
    <row r="146" spans="1:12" x14ac:dyDescent="0.25">
      <c r="A146">
        <v>720097</v>
      </c>
      <c r="B146">
        <v>14.26500034</v>
      </c>
      <c r="C146">
        <v>0.60049998999999998</v>
      </c>
      <c r="D146">
        <v>1054.5190429700001</v>
      </c>
      <c r="E146">
        <v>1.27289999</v>
      </c>
      <c r="F146">
        <v>1161.9499511700001</v>
      </c>
      <c r="G146">
        <v>1.5656000400000001</v>
      </c>
      <c r="H146">
        <v>9.9000003020963209E+37</v>
      </c>
      <c r="J146" s="2">
        <f>TREND(Calibration!$A$2:$A$4,Calibration!$B$2:$B$4,C146)</f>
        <v>392.32881077911406</v>
      </c>
      <c r="K146" s="2">
        <f>TREND(Calibration!$A$2:$A$4,Calibration!$C$2:$C$4,E146)</f>
        <v>492.88886612749047</v>
      </c>
      <c r="L146" s="2">
        <f>TREND(Calibration!$A$2:$A$4,Calibration!$D$2:$D$4,G146)</f>
        <v>594.18578800699197</v>
      </c>
    </row>
    <row r="147" spans="1:12" x14ac:dyDescent="0.25">
      <c r="A147">
        <v>725098</v>
      </c>
      <c r="B147">
        <v>14.23600006</v>
      </c>
      <c r="C147">
        <v>0.59840000000000004</v>
      </c>
      <c r="D147">
        <v>1020.07501221</v>
      </c>
      <c r="E147">
        <v>1.2447999700000001</v>
      </c>
      <c r="F147">
        <v>1201.6810302700001</v>
      </c>
      <c r="G147">
        <v>1.5575000000000001</v>
      </c>
      <c r="H147">
        <v>9.9000003020963209E+37</v>
      </c>
      <c r="J147" s="2">
        <f>TREND(Calibration!$A$2:$A$4,Calibration!$B$2:$B$4,C147)</f>
        <v>391.03171833845198</v>
      </c>
      <c r="K147" s="2">
        <f>TREND(Calibration!$A$2:$A$4,Calibration!$C$2:$C$4,E147)</f>
        <v>481.55343950523428</v>
      </c>
      <c r="L147" s="2">
        <f>TREND(Calibration!$A$2:$A$4,Calibration!$D$2:$D$4,G147)</f>
        <v>590.83643945698782</v>
      </c>
    </row>
    <row r="148" spans="1:12" x14ac:dyDescent="0.25">
      <c r="A148">
        <v>730097</v>
      </c>
      <c r="B148">
        <v>14.317999840000001</v>
      </c>
      <c r="C148">
        <v>0.59619999000000001</v>
      </c>
      <c r="D148">
        <v>1015.89099121</v>
      </c>
      <c r="E148">
        <v>1.24749994</v>
      </c>
      <c r="F148">
        <v>1075.6350097699999</v>
      </c>
      <c r="G148">
        <v>1.5467</v>
      </c>
      <c r="H148">
        <v>9.9000003020963209E+37</v>
      </c>
      <c r="J148" s="2">
        <f>TREND(Calibration!$A$2:$A$4,Calibration!$B$2:$B$4,C148)</f>
        <v>389.67284694364486</v>
      </c>
      <c r="K148" s="2">
        <f>TREND(Calibration!$A$2:$A$4,Calibration!$C$2:$C$4,E148)</f>
        <v>482.64259573420821</v>
      </c>
      <c r="L148" s="2">
        <f>TREND(Calibration!$A$2:$A$4,Calibration!$D$2:$D$4,G148)</f>
        <v>586.37066344353047</v>
      </c>
    </row>
    <row r="149" spans="1:12" x14ac:dyDescent="0.25">
      <c r="A149">
        <v>735098</v>
      </c>
      <c r="B149">
        <v>14.385000229999999</v>
      </c>
      <c r="C149">
        <v>0.59570003000000005</v>
      </c>
      <c r="D149">
        <v>993.69097899999997</v>
      </c>
      <c r="E149">
        <v>1.2425999599999999</v>
      </c>
      <c r="F149">
        <v>9.9000003020963209E+37</v>
      </c>
      <c r="G149">
        <v>1.5391000500000001</v>
      </c>
      <c r="H149">
        <v>9.9000003020963209E+37</v>
      </c>
      <c r="J149" s="2">
        <f>TREND(Calibration!$A$2:$A$4,Calibration!$B$2:$B$4,C149)</f>
        <v>389.36403864616085</v>
      </c>
      <c r="K149" s="2">
        <f>TREND(Calibration!$A$2:$A$4,Calibration!$C$2:$C$4,E149)</f>
        <v>480.66596497947836</v>
      </c>
      <c r="L149" s="2">
        <f>TREND(Calibration!$A$2:$A$4,Calibration!$D$2:$D$4,G149)</f>
        <v>583.22810099783828</v>
      </c>
    </row>
    <row r="150" spans="1:12" x14ac:dyDescent="0.25">
      <c r="A150">
        <v>740097</v>
      </c>
      <c r="B150">
        <v>14.43700027</v>
      </c>
      <c r="C150">
        <v>0.59729999</v>
      </c>
      <c r="D150">
        <v>1004.9699707</v>
      </c>
      <c r="E150">
        <v>1.23670006</v>
      </c>
      <c r="F150">
        <v>1179.55200195</v>
      </c>
      <c r="G150">
        <v>1.5326000500000001</v>
      </c>
      <c r="H150">
        <v>9.9000003020963209E+37</v>
      </c>
      <c r="J150" s="2">
        <f>TREND(Calibration!$A$2:$A$4,Calibration!$B$2:$B$4,C150)</f>
        <v>390.35227955271836</v>
      </c>
      <c r="K150" s="2">
        <f>TREND(Calibration!$A$2:$A$4,Calibration!$C$2:$C$4,E150)</f>
        <v>478.28597081831231</v>
      </c>
      <c r="L150" s="2">
        <f>TREND(Calibration!$A$2:$A$4,Calibration!$D$2:$D$4,G150)</f>
        <v>580.54036543418351</v>
      </c>
    </row>
    <row r="151" spans="1:12" x14ac:dyDescent="0.25">
      <c r="A151">
        <v>745095</v>
      </c>
      <c r="B151">
        <v>14.39299965</v>
      </c>
      <c r="C151">
        <v>0.57840002000000001</v>
      </c>
      <c r="D151">
        <v>9.9000003020963209E+37</v>
      </c>
      <c r="E151">
        <v>1.2302000500000001</v>
      </c>
      <c r="F151">
        <v>593.16998291000004</v>
      </c>
      <c r="G151">
        <v>1.5283000499999999</v>
      </c>
      <c r="H151">
        <v>9.9000003020963209E+37</v>
      </c>
      <c r="J151" s="2">
        <f>TREND(Calibration!$A$2:$A$4,Calibration!$B$2:$B$4,C151)</f>
        <v>378.67841052679898</v>
      </c>
      <c r="K151" s="2">
        <f>TREND(Calibration!$A$2:$A$4,Calibration!$C$2:$C$4,E151)</f>
        <v>475.66389487676742</v>
      </c>
      <c r="L151" s="2">
        <f>TREND(Calibration!$A$2:$A$4,Calibration!$D$2:$D$4,G151)</f>
        <v>578.76232498438094</v>
      </c>
    </row>
    <row r="152" spans="1:12" x14ac:dyDescent="0.25">
      <c r="A152">
        <v>750096</v>
      </c>
      <c r="B152">
        <v>14.355999949999999</v>
      </c>
      <c r="C152">
        <v>0.58270001000000005</v>
      </c>
      <c r="D152">
        <v>724.61700439000003</v>
      </c>
      <c r="E152">
        <v>1.2231999600000001</v>
      </c>
      <c r="F152">
        <v>541.14898682</v>
      </c>
      <c r="G152">
        <v>1.5212999599999999</v>
      </c>
      <c r="H152">
        <v>9.9000003020963209E+37</v>
      </c>
      <c r="J152" s="2">
        <f>TREND(Calibration!$A$2:$A$4,Calibration!$B$2:$B$4,C152)</f>
        <v>381.33436818560818</v>
      </c>
      <c r="K152" s="2">
        <f>TREND(Calibration!$A$2:$A$4,Calibration!$C$2:$C$4,E152)</f>
        <v>472.84008882452298</v>
      </c>
      <c r="L152" s="2">
        <f>TREND(Calibration!$A$2:$A$4,Calibration!$D$2:$D$4,G152)</f>
        <v>575.86780331641398</v>
      </c>
    </row>
    <row r="153" spans="1:12" x14ac:dyDescent="0.25">
      <c r="A153">
        <v>755096</v>
      </c>
      <c r="B153">
        <v>14.307000159999999</v>
      </c>
      <c r="C153">
        <v>0.58590001000000003</v>
      </c>
      <c r="D153">
        <v>751.94702147999999</v>
      </c>
      <c r="E153">
        <v>1.2182999800000001</v>
      </c>
      <c r="F153">
        <v>642.90502930000002</v>
      </c>
      <c r="G153">
        <v>1.51859999</v>
      </c>
      <c r="H153">
        <v>9.9000003020963209E+37</v>
      </c>
      <c r="J153" s="2">
        <f>TREND(Calibration!$A$2:$A$4,Calibration!$B$2:$B$4,C153)</f>
        <v>383.31089941200383</v>
      </c>
      <c r="K153" s="2">
        <f>TREND(Calibration!$A$2:$A$4,Calibration!$C$2:$C$4,E153)</f>
        <v>470.86345806979318</v>
      </c>
      <c r="L153" s="2">
        <f>TREND(Calibration!$A$2:$A$4,Calibration!$D$2:$D$4,G153)</f>
        <v>574.75137171798315</v>
      </c>
    </row>
    <row r="154" spans="1:12" x14ac:dyDescent="0.25">
      <c r="A154">
        <v>760095</v>
      </c>
      <c r="B154">
        <v>14.21500015</v>
      </c>
      <c r="C154">
        <v>0.58920002000000005</v>
      </c>
      <c r="D154">
        <v>1241.2969970700001</v>
      </c>
      <c r="E154">
        <v>1.21619999</v>
      </c>
      <c r="F154">
        <v>602.13800048999997</v>
      </c>
      <c r="G154">
        <v>1.51479995</v>
      </c>
      <c r="H154">
        <v>9.9000003020963209E+37</v>
      </c>
      <c r="J154" s="2">
        <f>TREND(Calibration!$A$2:$A$4,Calibration!$B$2:$B$4,C154)</f>
        <v>385.34920341588452</v>
      </c>
      <c r="K154" s="2">
        <f>TREND(Calibration!$A$2:$A$4,Calibration!$C$2:$C$4,E154)</f>
        <v>470.0163311797599</v>
      </c>
      <c r="L154" s="2">
        <f>TREND(Calibration!$A$2:$A$4,Calibration!$D$2:$D$4,G154)</f>
        <v>573.18006361778134</v>
      </c>
    </row>
    <row r="155" spans="1:12" x14ac:dyDescent="0.25">
      <c r="A155">
        <v>765095</v>
      </c>
      <c r="B155">
        <v>14.131999970000001</v>
      </c>
      <c r="C155">
        <v>0.59079999000000005</v>
      </c>
      <c r="D155">
        <v>1277.7270507799999</v>
      </c>
      <c r="E155">
        <v>1.20270002</v>
      </c>
      <c r="F155">
        <v>819.70300293000003</v>
      </c>
      <c r="G155">
        <v>1.5077999799999999</v>
      </c>
      <c r="H155">
        <v>9.9000003020963209E+37</v>
      </c>
      <c r="J155" s="2">
        <f>TREND(Calibration!$A$2:$A$4,Calibration!$B$2:$B$4,C155)</f>
        <v>386.33745049910209</v>
      </c>
      <c r="K155" s="2">
        <f>TREND(Calibration!$A$2:$A$4,Calibration!$C$2:$C$4,E155)</f>
        <v>464.5705016274087</v>
      </c>
      <c r="L155" s="2">
        <f>TREND(Calibration!$A$2:$A$4,Calibration!$D$2:$D$4,G155)</f>
        <v>570.28559156954793</v>
      </c>
    </row>
    <row r="156" spans="1:12" x14ac:dyDescent="0.25">
      <c r="A156">
        <v>770096</v>
      </c>
      <c r="B156">
        <v>14.074000359999999</v>
      </c>
      <c r="C156">
        <v>0.59350002000000002</v>
      </c>
      <c r="D156">
        <v>1322.55505371</v>
      </c>
      <c r="E156">
        <v>1.20159996</v>
      </c>
      <c r="F156">
        <v>563.58398437000005</v>
      </c>
      <c r="G156">
        <v>1.5008000100000001</v>
      </c>
      <c r="H156">
        <v>9.9000003020963209E+37</v>
      </c>
      <c r="J156" s="2">
        <f>TREND(Calibration!$A$2:$A$4,Calibration!$B$2:$B$4,C156)</f>
        <v>388.00516725135373</v>
      </c>
      <c r="K156" s="2">
        <f>TREND(Calibration!$A$2:$A$4,Calibration!$C$2:$C$4,E156)</f>
        <v>464.12674217776851</v>
      </c>
      <c r="L156" s="2">
        <f>TREND(Calibration!$A$2:$A$4,Calibration!$D$2:$D$4,G156)</f>
        <v>567.39111952131452</v>
      </c>
    </row>
    <row r="157" spans="1:12" x14ac:dyDescent="0.25">
      <c r="A157">
        <v>775096</v>
      </c>
      <c r="B157">
        <v>14.039999959999999</v>
      </c>
      <c r="C157">
        <v>0.60049998999999998</v>
      </c>
      <c r="D157">
        <v>9.9000003020963209E+37</v>
      </c>
      <c r="E157">
        <v>1.1962000100000001</v>
      </c>
      <c r="F157">
        <v>160.29200745</v>
      </c>
      <c r="G157">
        <v>1.49749994</v>
      </c>
      <c r="H157">
        <v>9.9000003020963209E+37</v>
      </c>
      <c r="J157" s="2">
        <f>TREND(Calibration!$A$2:$A$4,Calibration!$B$2:$B$4,C157)</f>
        <v>392.32881077911406</v>
      </c>
      <c r="K157" s="2">
        <f>TREND(Calibration!$A$2:$A$4,Calibration!$C$2:$C$4,E157)</f>
        <v>461.94842568586381</v>
      </c>
      <c r="L157" s="2">
        <f>TREND(Calibration!$A$2:$A$4,Calibration!$D$2:$D$4,G157)</f>
        <v>566.02654790569136</v>
      </c>
    </row>
    <row r="158" spans="1:12" x14ac:dyDescent="0.25">
      <c r="A158">
        <v>780098</v>
      </c>
      <c r="B158">
        <v>14.21800041</v>
      </c>
      <c r="C158">
        <v>0.59460002000000001</v>
      </c>
      <c r="D158">
        <v>1159.25598145</v>
      </c>
      <c r="E158">
        <v>1.18859994</v>
      </c>
      <c r="F158">
        <v>394.76400756999999</v>
      </c>
      <c r="G158">
        <v>1.49109995</v>
      </c>
      <c r="H158">
        <v>9.9000003020963209E+37</v>
      </c>
      <c r="J158" s="2">
        <f>TREND(Calibration!$A$2:$A$4,Calibration!$B$2:$B$4,C158)</f>
        <v>388.68459986042723</v>
      </c>
      <c r="K158" s="2">
        <f>TREND(Calibration!$A$2:$A$4,Calibration!$C$2:$C$4,E158)</f>
        <v>458.88259029467861</v>
      </c>
      <c r="L158" s="2">
        <f>TREND(Calibration!$A$2:$A$4,Calibration!$D$2:$D$4,G158)</f>
        <v>563.38016625491662</v>
      </c>
    </row>
    <row r="159" spans="1:12" x14ac:dyDescent="0.25">
      <c r="A159">
        <v>785098</v>
      </c>
      <c r="B159">
        <v>14.380000109999999</v>
      </c>
      <c r="C159">
        <v>0.59299999000000003</v>
      </c>
      <c r="D159">
        <v>535.69396973000005</v>
      </c>
      <c r="E159">
        <v>1.1880999800000001</v>
      </c>
      <c r="F159">
        <v>317.41598511000001</v>
      </c>
      <c r="G159">
        <v>1.4883999800000001</v>
      </c>
      <c r="H159">
        <v>9.9000003020963209E+37</v>
      </c>
      <c r="J159" s="2">
        <f>TREND(Calibration!$A$2:$A$4,Calibration!$B$2:$B$4,C159)</f>
        <v>387.69631571724915</v>
      </c>
      <c r="K159" s="2">
        <f>TREND(Calibration!$A$2:$A$4,Calibration!$C$2:$C$4,E159)</f>
        <v>458.68090859146054</v>
      </c>
      <c r="L159" s="2">
        <f>TREND(Calibration!$A$2:$A$4,Calibration!$D$2:$D$4,G159)</f>
        <v>562.26373465648567</v>
      </c>
    </row>
    <row r="160" spans="1:12" x14ac:dyDescent="0.25">
      <c r="A160">
        <v>790097</v>
      </c>
      <c r="B160">
        <v>14.3920002</v>
      </c>
      <c r="C160">
        <v>0.59240000999999998</v>
      </c>
      <c r="D160">
        <v>1162.8409423799999</v>
      </c>
      <c r="E160">
        <v>1.1897000099999999</v>
      </c>
      <c r="F160">
        <v>258.45498657000002</v>
      </c>
      <c r="G160">
        <v>1.4813000000000001</v>
      </c>
      <c r="H160">
        <v>9.9000003020963209E+37</v>
      </c>
      <c r="J160" s="2">
        <f>TREND(Calibration!$A$2:$A$4,Calibration!$B$2:$B$4,C160)</f>
        <v>387.3257284656201</v>
      </c>
      <c r="K160" s="2">
        <f>TREND(Calibration!$A$2:$A$4,Calibration!$C$2:$C$4,E160)</f>
        <v>459.32635377827557</v>
      </c>
      <c r="L160" s="2">
        <f>TREND(Calibration!$A$2:$A$4,Calibration!$D$2:$D$4,G160)</f>
        <v>559.32790869537212</v>
      </c>
    </row>
    <row r="161" spans="1:12" x14ac:dyDescent="0.25">
      <c r="A161">
        <v>795097</v>
      </c>
      <c r="B161">
        <v>14.39000034</v>
      </c>
      <c r="C161">
        <v>0.59939998000000005</v>
      </c>
      <c r="D161">
        <v>1212.1789550799999</v>
      </c>
      <c r="E161">
        <v>1.18859994</v>
      </c>
      <c r="F161">
        <v>149.55000304999999</v>
      </c>
      <c r="G161">
        <v>1.4722000399999999</v>
      </c>
      <c r="H161">
        <v>9.9000003020963209E+37</v>
      </c>
      <c r="J161" s="2">
        <f>TREND(Calibration!$A$2:$A$4,Calibration!$B$2:$B$4,C161)</f>
        <v>391.6493719933805</v>
      </c>
      <c r="K161" s="2">
        <f>TREND(Calibration!$A$2:$A$4,Calibration!$C$2:$C$4,E161)</f>
        <v>458.88259029467861</v>
      </c>
      <c r="L161" s="2">
        <f>TREND(Calibration!$A$2:$A$4,Calibration!$D$2:$D$4,G161)</f>
        <v>555.56509544616642</v>
      </c>
    </row>
    <row r="162" spans="1:12" x14ac:dyDescent="0.25">
      <c r="A162">
        <v>800097</v>
      </c>
      <c r="B162">
        <v>14.335000040000001</v>
      </c>
      <c r="C162">
        <v>0.59840000000000004</v>
      </c>
      <c r="D162">
        <v>1155.8399658200001</v>
      </c>
      <c r="E162">
        <v>1.1858999699999999</v>
      </c>
      <c r="F162">
        <v>344.63101196000002</v>
      </c>
      <c r="G162">
        <v>1.4678000200000001</v>
      </c>
      <c r="H162">
        <v>9.9000003020963209E+37</v>
      </c>
      <c r="J162" s="2">
        <f>TREND(Calibration!$A$2:$A$4,Calibration!$B$2:$B$4,C162)</f>
        <v>391.03171833845198</v>
      </c>
      <c r="K162" s="2">
        <f>TREND(Calibration!$A$2:$A$4,Calibration!$C$2:$C$4,E162)</f>
        <v>457.79343406570462</v>
      </c>
      <c r="L162" s="2">
        <f>TREND(Calibration!$A$2:$A$4,Calibration!$D$2:$D$4,G162)</f>
        <v>553.74569694850607</v>
      </c>
    </row>
    <row r="163" spans="1:12" x14ac:dyDescent="0.25">
      <c r="A163">
        <v>805097</v>
      </c>
      <c r="B163">
        <v>14.28299999</v>
      </c>
      <c r="C163">
        <v>0.60000001999999997</v>
      </c>
      <c r="D163">
        <v>1088.5290527300001</v>
      </c>
      <c r="E163">
        <v>1.17190003</v>
      </c>
      <c r="F163">
        <v>613.48101807</v>
      </c>
      <c r="G163">
        <v>1.46570003</v>
      </c>
      <c r="H163">
        <v>9.9000003020963209E+37</v>
      </c>
      <c r="J163" s="2">
        <f>TREND(Calibration!$A$2:$A$4,Calibration!$B$2:$B$4,C163)</f>
        <v>392.01999630496994</v>
      </c>
      <c r="K163" s="2">
        <f>TREND(Calibration!$A$2:$A$4,Calibration!$C$2:$C$4,E163)</f>
        <v>452.14591877617852</v>
      </c>
      <c r="L163" s="2">
        <f>TREND(Calibration!$A$2:$A$4,Calibration!$D$2:$D$4,G163)</f>
        <v>552.87735574753378</v>
      </c>
    </row>
    <row r="164" spans="1:12" x14ac:dyDescent="0.25">
      <c r="A164">
        <v>810097</v>
      </c>
      <c r="B164">
        <v>14.213000299999999</v>
      </c>
      <c r="C164">
        <v>0.59460002000000001</v>
      </c>
      <c r="D164">
        <v>1112.26599121</v>
      </c>
      <c r="E164">
        <v>1.1589000199999999</v>
      </c>
      <c r="F164">
        <v>769.55499268000005</v>
      </c>
      <c r="G164">
        <v>1.45809996</v>
      </c>
      <c r="H164">
        <v>9.9000003020963209E+37</v>
      </c>
      <c r="J164" s="2">
        <f>TREND(Calibration!$A$2:$A$4,Calibration!$B$2:$B$4,C164)</f>
        <v>388.68459986042723</v>
      </c>
      <c r="K164" s="2">
        <f>TREND(Calibration!$A$2:$A$4,Calibration!$C$2:$C$4,E164)</f>
        <v>446.90177092704539</v>
      </c>
      <c r="L164" s="2">
        <f>TREND(Calibration!$A$2:$A$4,Calibration!$D$2:$D$4,G164)</f>
        <v>549.73474368210805</v>
      </c>
    </row>
    <row r="165" spans="1:12" x14ac:dyDescent="0.25">
      <c r="A165">
        <v>815097</v>
      </c>
      <c r="B165">
        <v>14.21700001</v>
      </c>
      <c r="C165">
        <v>0.60049998999999998</v>
      </c>
      <c r="D165">
        <v>784.20202637</v>
      </c>
      <c r="E165">
        <v>1.1642999599999999</v>
      </c>
      <c r="F165">
        <v>972.19598388999998</v>
      </c>
      <c r="G165">
        <v>1.4505000100000001</v>
      </c>
      <c r="H165">
        <v>9.9000003020963209E+37</v>
      </c>
      <c r="J165" s="2">
        <f>TREND(Calibration!$A$2:$A$4,Calibration!$B$2:$B$4,C165)</f>
        <v>392.32881077911406</v>
      </c>
      <c r="K165" s="2">
        <f>TREND(Calibration!$A$2:$A$4,Calibration!$C$2:$C$4,E165)</f>
        <v>449.08008338499332</v>
      </c>
      <c r="L165" s="2">
        <f>TREND(Calibration!$A$2:$A$4,Calibration!$D$2:$D$4,G165)</f>
        <v>546.59218123641597</v>
      </c>
    </row>
    <row r="166" spans="1:12" x14ac:dyDescent="0.25">
      <c r="A166">
        <v>820097</v>
      </c>
      <c r="B166">
        <v>14.277999879999999</v>
      </c>
      <c r="C166">
        <v>0.60049998999999998</v>
      </c>
      <c r="D166">
        <v>914.10699463000003</v>
      </c>
      <c r="E166">
        <v>1.14810002</v>
      </c>
      <c r="F166">
        <v>1142.8530273399999</v>
      </c>
      <c r="G166">
        <v>1.44410002</v>
      </c>
      <c r="H166">
        <v>9.9000003020963209E+37</v>
      </c>
      <c r="J166" s="2">
        <f>TREND(Calibration!$A$2:$A$4,Calibration!$B$2:$B$4,C166)</f>
        <v>392.32881077911406</v>
      </c>
      <c r="K166" s="2">
        <f>TREND(Calibration!$A$2:$A$4,Calibration!$C$2:$C$4,E166)</f>
        <v>442.54509760366818</v>
      </c>
      <c r="L166" s="2">
        <f>TREND(Calibration!$A$2:$A$4,Calibration!$D$2:$D$4,G166)</f>
        <v>543.94579958564123</v>
      </c>
    </row>
    <row r="167" spans="1:12" x14ac:dyDescent="0.25">
      <c r="A167">
        <v>825097</v>
      </c>
      <c r="B167">
        <v>14.36299992</v>
      </c>
      <c r="C167">
        <v>0.60000001999999997</v>
      </c>
      <c r="D167">
        <v>1032.4219970700001</v>
      </c>
      <c r="E167">
        <v>1.1497000500000001</v>
      </c>
      <c r="F167">
        <v>1239.0839843700001</v>
      </c>
      <c r="G167">
        <v>1.44410002</v>
      </c>
      <c r="H167">
        <v>9.9000003020963209E+37</v>
      </c>
      <c r="J167" s="2">
        <f>TREND(Calibration!$A$2:$A$4,Calibration!$B$2:$B$4,C167)</f>
        <v>392.01999630496994</v>
      </c>
      <c r="K167" s="2">
        <f>TREND(Calibration!$A$2:$A$4,Calibration!$C$2:$C$4,E167)</f>
        <v>443.19054279048333</v>
      </c>
      <c r="L167" s="2">
        <f>TREND(Calibration!$A$2:$A$4,Calibration!$D$2:$D$4,G167)</f>
        <v>543.94579958564123</v>
      </c>
    </row>
    <row r="168" spans="1:12" x14ac:dyDescent="0.25">
      <c r="A168">
        <v>830097</v>
      </c>
      <c r="B168">
        <v>14.45400047</v>
      </c>
      <c r="C168">
        <v>0.59780001999999999</v>
      </c>
      <c r="D168">
        <v>955.63201904000005</v>
      </c>
      <c r="E168">
        <v>1.1426999600000001</v>
      </c>
      <c r="F168">
        <v>9.9000003020963209E+37</v>
      </c>
      <c r="G168">
        <v>1.43599999</v>
      </c>
      <c r="H168">
        <v>9.9000003020963209E+37</v>
      </c>
      <c r="J168" s="2">
        <f>TREND(Calibration!$A$2:$A$4,Calibration!$B$2:$B$4,C168)</f>
        <v>390.66113108682293</v>
      </c>
      <c r="K168" s="2">
        <f>TREND(Calibration!$A$2:$A$4,Calibration!$C$2:$C$4,E168)</f>
        <v>440.3667367382389</v>
      </c>
      <c r="L168" s="2">
        <f>TREND(Calibration!$A$2:$A$4,Calibration!$D$2:$D$4,G168)</f>
        <v>540.59645517061483</v>
      </c>
    </row>
    <row r="169" spans="1:12" x14ac:dyDescent="0.25">
      <c r="A169">
        <v>835098</v>
      </c>
      <c r="B169">
        <v>14.47099972</v>
      </c>
      <c r="C169">
        <v>0.59780001999999999</v>
      </c>
      <c r="D169">
        <v>707.42901611000002</v>
      </c>
      <c r="E169">
        <v>1.1411000499999999</v>
      </c>
      <c r="F169">
        <v>1320.7719726600001</v>
      </c>
      <c r="G169">
        <v>1.4315999699999999</v>
      </c>
      <c r="H169">
        <v>9.9000003020963209E+37</v>
      </c>
      <c r="J169" s="2">
        <f>TREND(Calibration!$A$2:$A$4,Calibration!$B$2:$B$4,C169)</f>
        <v>390.66113108682293</v>
      </c>
      <c r="K169" s="2">
        <f>TREND(Calibration!$A$2:$A$4,Calibration!$C$2:$C$4,E169)</f>
        <v>439.72133995890511</v>
      </c>
      <c r="L169" s="2">
        <f>TREND(Calibration!$A$2:$A$4,Calibration!$D$2:$D$4,G169)</f>
        <v>538.77705667295447</v>
      </c>
    </row>
    <row r="170" spans="1:12" x14ac:dyDescent="0.25">
      <c r="A170">
        <v>840097</v>
      </c>
      <c r="B170">
        <v>14.43299961</v>
      </c>
      <c r="C170">
        <v>0.60320001999999995</v>
      </c>
      <c r="D170">
        <v>1067.9040527300001</v>
      </c>
      <c r="E170">
        <v>1.1340999599999999</v>
      </c>
      <c r="F170">
        <v>1365.89904785</v>
      </c>
      <c r="G170">
        <v>1.42620003</v>
      </c>
      <c r="H170">
        <v>9.9000003020963209E+37</v>
      </c>
      <c r="J170" s="2">
        <f>TREND(Calibration!$A$2:$A$4,Calibration!$B$2:$B$4,C170)</f>
        <v>393.99652753136564</v>
      </c>
      <c r="K170" s="2">
        <f>TREND(Calibration!$A$2:$A$4,Calibration!$C$2:$C$4,E170)</f>
        <v>436.89753390666067</v>
      </c>
      <c r="L170" s="2">
        <f>TREND(Calibration!$A$2:$A$4,Calibration!$D$2:$D$4,G170)</f>
        <v>536.54419347609246</v>
      </c>
    </row>
    <row r="171" spans="1:12" x14ac:dyDescent="0.25">
      <c r="A171">
        <v>845097</v>
      </c>
      <c r="B171">
        <v>14.385000229999999</v>
      </c>
      <c r="C171">
        <v>0.60270000000000001</v>
      </c>
      <c r="D171">
        <v>906.26898193</v>
      </c>
      <c r="E171">
        <v>1.13030005</v>
      </c>
      <c r="F171">
        <v>9.9000003020963209E+37</v>
      </c>
      <c r="G171">
        <v>1.41869998</v>
      </c>
      <c r="H171">
        <v>9.9000003020963209E+37</v>
      </c>
      <c r="J171" s="2">
        <f>TREND(Calibration!$A$2:$A$4,Calibration!$B$2:$B$4,C171)</f>
        <v>393.68768217392119</v>
      </c>
      <c r="K171" s="2">
        <f>TREND(Calibration!$A$2:$A$4,Calibration!$C$2:$C$4,E171)</f>
        <v>435.3646666355279</v>
      </c>
      <c r="L171" s="2">
        <f>TREND(Calibration!$A$2:$A$4,Calibration!$D$2:$D$4,G171)</f>
        <v>533.44293945852485</v>
      </c>
    </row>
    <row r="172" spans="1:12" x14ac:dyDescent="0.25">
      <c r="A172">
        <v>850097</v>
      </c>
      <c r="B172">
        <v>14.34300041</v>
      </c>
      <c r="C172">
        <v>0.60430002000000005</v>
      </c>
      <c r="D172">
        <v>730.88397216999999</v>
      </c>
      <c r="E172">
        <v>1.1281000400000001</v>
      </c>
      <c r="F172">
        <v>9.9000003020963209E+37</v>
      </c>
      <c r="G172">
        <v>1.41439998</v>
      </c>
      <c r="H172">
        <v>9.9000003020963209E+37</v>
      </c>
      <c r="J172" s="2">
        <f>TREND(Calibration!$A$2:$A$4,Calibration!$B$2:$B$4,C172)</f>
        <v>394.6759601404392</v>
      </c>
      <c r="K172" s="2">
        <f>TREND(Calibration!$A$2:$A$4,Calibration!$C$2:$C$4,E172)</f>
        <v>434.47719210977209</v>
      </c>
      <c r="L172" s="2">
        <f>TREND(Calibration!$A$2:$A$4,Calibration!$D$2:$D$4,G172)</f>
        <v>531.66489900872239</v>
      </c>
    </row>
    <row r="173" spans="1:12" x14ac:dyDescent="0.25">
      <c r="A173">
        <v>855097</v>
      </c>
      <c r="B173">
        <v>14.29699993</v>
      </c>
      <c r="C173">
        <v>0.60270000000000001</v>
      </c>
      <c r="D173">
        <v>936.78997803000004</v>
      </c>
      <c r="E173">
        <v>1.12220001</v>
      </c>
      <c r="F173">
        <v>9.9000003020963209E+37</v>
      </c>
      <c r="G173">
        <v>1.4121999700000001</v>
      </c>
      <c r="H173">
        <v>9.9000003020963209E+37</v>
      </c>
      <c r="J173" s="2">
        <f>TREND(Calibration!$A$2:$A$4,Calibration!$B$2:$B$4,C173)</f>
        <v>393.68768217392119</v>
      </c>
      <c r="K173" s="2">
        <f>TREND(Calibration!$A$2:$A$4,Calibration!$C$2:$C$4,E173)</f>
        <v>432.09714550716785</v>
      </c>
      <c r="L173" s="2">
        <f>TREND(Calibration!$A$2:$A$4,Calibration!$D$2:$D$4,G173)</f>
        <v>530.75519975989221</v>
      </c>
    </row>
    <row r="174" spans="1:12" x14ac:dyDescent="0.25">
      <c r="A174">
        <v>860098</v>
      </c>
      <c r="B174">
        <v>14.248999599999999</v>
      </c>
      <c r="C174">
        <v>0.60159998999999997</v>
      </c>
      <c r="D174">
        <v>788.44299316000001</v>
      </c>
      <c r="E174">
        <v>1.1195000399999999</v>
      </c>
      <c r="F174">
        <v>9.9000003020963209E+37</v>
      </c>
      <c r="G174">
        <v>1.4099999700000001</v>
      </c>
      <c r="H174">
        <v>9.9000003020963209E+37</v>
      </c>
      <c r="J174" s="2">
        <f>TREND(Calibration!$A$2:$A$4,Calibration!$B$2:$B$4,C174)</f>
        <v>393.00824338818757</v>
      </c>
      <c r="K174" s="2">
        <f>TREND(Calibration!$A$2:$A$4,Calibration!$C$2:$C$4,E174)</f>
        <v>431.00798927819386</v>
      </c>
      <c r="L174" s="2">
        <f>TREND(Calibration!$A$2:$A$4,Calibration!$D$2:$D$4,G174)</f>
        <v>529.84550464603979</v>
      </c>
    </row>
    <row r="175" spans="1:12" x14ac:dyDescent="0.25">
      <c r="A175">
        <v>865097</v>
      </c>
      <c r="B175">
        <v>14.22900009</v>
      </c>
      <c r="C175">
        <v>0.60049998999999998</v>
      </c>
      <c r="D175">
        <v>938.60797118999994</v>
      </c>
      <c r="E175">
        <v>1.1179000100000001</v>
      </c>
      <c r="F175">
        <v>9.9000003020963209E+37</v>
      </c>
      <c r="G175">
        <v>1.4035999800000001</v>
      </c>
      <c r="H175">
        <v>9.9000003020963209E+37</v>
      </c>
      <c r="J175" s="2">
        <f>TREND(Calibration!$A$2:$A$4,Calibration!$B$2:$B$4,C175)</f>
        <v>392.32881077911406</v>
      </c>
      <c r="K175" s="2">
        <f>TREND(Calibration!$A$2:$A$4,Calibration!$C$2:$C$4,E175)</f>
        <v>430.36254409137877</v>
      </c>
      <c r="L175" s="2">
        <f>TREND(Calibration!$A$2:$A$4,Calibration!$D$2:$D$4,G175)</f>
        <v>527.19912299526504</v>
      </c>
    </row>
    <row r="176" spans="1:12" x14ac:dyDescent="0.25">
      <c r="A176">
        <v>870097</v>
      </c>
      <c r="B176">
        <v>14.225999829999999</v>
      </c>
      <c r="C176">
        <v>0.59939998000000005</v>
      </c>
      <c r="D176">
        <v>912.98901366999996</v>
      </c>
      <c r="E176">
        <v>1.11730003</v>
      </c>
      <c r="F176">
        <v>9.9000003020963209E+37</v>
      </c>
      <c r="G176">
        <v>1.3982000400000001</v>
      </c>
      <c r="H176">
        <v>9.9000003020963209E+37</v>
      </c>
      <c r="J176" s="2">
        <f>TREND(Calibration!$A$2:$A$4,Calibration!$B$2:$B$4,C176)</f>
        <v>391.6493719933805</v>
      </c>
      <c r="K176" s="2">
        <f>TREND(Calibration!$A$2:$A$4,Calibration!$C$2:$C$4,E176)</f>
        <v>430.120514752438</v>
      </c>
      <c r="L176" s="2">
        <f>TREND(Calibration!$A$2:$A$4,Calibration!$D$2:$D$4,G176)</f>
        <v>524.96625979840314</v>
      </c>
    </row>
    <row r="177" spans="1:12" x14ac:dyDescent="0.25">
      <c r="A177">
        <v>875097</v>
      </c>
      <c r="B177">
        <v>14.222999570000001</v>
      </c>
      <c r="C177">
        <v>0.60320001999999995</v>
      </c>
      <c r="D177">
        <v>974.94097899999997</v>
      </c>
      <c r="E177">
        <v>1.10870004</v>
      </c>
      <c r="F177">
        <v>1144.4680175799999</v>
      </c>
      <c r="G177">
        <v>1.39279997</v>
      </c>
      <c r="H177">
        <v>9.9000003020963209E+37</v>
      </c>
      <c r="J177" s="2">
        <f>TREND(Calibration!$A$2:$A$4,Calibration!$B$2:$B$4,C177)</f>
        <v>393.99652753136564</v>
      </c>
      <c r="K177" s="2">
        <f>TREND(Calibration!$A$2:$A$4,Calibration!$C$2:$C$4,E177)</f>
        <v>426.65131595481665</v>
      </c>
      <c r="L177" s="2">
        <f>TREND(Calibration!$A$2:$A$4,Calibration!$D$2:$D$4,G177)</f>
        <v>522.73334284682994</v>
      </c>
    </row>
    <row r="178" spans="1:12" x14ac:dyDescent="0.25">
      <c r="A178">
        <v>880097</v>
      </c>
      <c r="B178">
        <v>14.239000320000001</v>
      </c>
      <c r="C178">
        <v>0.58859998000000002</v>
      </c>
      <c r="D178">
        <v>1021.4829711899999</v>
      </c>
      <c r="E178">
        <v>1.1071000099999999</v>
      </c>
      <c r="F178">
        <v>831.24499512</v>
      </c>
      <c r="G178">
        <v>1.38680005</v>
      </c>
      <c r="H178">
        <v>9.9000003020963209E+37</v>
      </c>
      <c r="J178" s="2">
        <f>TREND(Calibration!$A$2:$A$4,Calibration!$B$2:$B$4,C178)</f>
        <v>384.97857910429497</v>
      </c>
      <c r="K178" s="2">
        <f>TREND(Calibration!$A$2:$A$4,Calibration!$C$2:$C$4,E178)</f>
        <v>426.0058707680015</v>
      </c>
      <c r="L178" s="2">
        <f>TREND(Calibration!$A$2:$A$4,Calibration!$D$2:$D$4,G178)</f>
        <v>520.25238925250926</v>
      </c>
    </row>
    <row r="179" spans="1:12" x14ac:dyDescent="0.25">
      <c r="A179">
        <v>885098</v>
      </c>
      <c r="B179">
        <v>14.20199966</v>
      </c>
      <c r="C179">
        <v>0.59939998000000005</v>
      </c>
      <c r="D179">
        <v>653.37701416000004</v>
      </c>
      <c r="E179">
        <v>1.1022000300000001</v>
      </c>
      <c r="F179">
        <v>830.33697510000002</v>
      </c>
      <c r="G179">
        <v>1.38740003</v>
      </c>
      <c r="H179">
        <v>9.9000003020963209E+37</v>
      </c>
      <c r="J179" s="2">
        <f>TREND(Calibration!$A$2:$A$4,Calibration!$B$2:$B$4,C179)</f>
        <v>391.6493719933805</v>
      </c>
      <c r="K179" s="2">
        <f>TREND(Calibration!$A$2:$A$4,Calibration!$C$2:$C$4,E179)</f>
        <v>424.02924001327176</v>
      </c>
      <c r="L179" s="2">
        <f>TREND(Calibration!$A$2:$A$4,Calibration!$D$2:$D$4,G179)</f>
        <v>520.50047964996804</v>
      </c>
    </row>
    <row r="180" spans="1:12" x14ac:dyDescent="0.25">
      <c r="A180">
        <v>890098</v>
      </c>
      <c r="B180">
        <v>14.1420002</v>
      </c>
      <c r="C180">
        <v>0.59240000999999998</v>
      </c>
      <c r="D180">
        <v>1036.6760253899999</v>
      </c>
      <c r="E180">
        <v>1.10169995</v>
      </c>
      <c r="F180">
        <v>801.16198729999996</v>
      </c>
      <c r="G180">
        <v>1.3830000200000001</v>
      </c>
      <c r="H180">
        <v>9.9000003020963209E+37</v>
      </c>
      <c r="J180" s="2">
        <f>TREND(Calibration!$A$2:$A$4,Calibration!$B$2:$B$4,C180)</f>
        <v>387.3257284656201</v>
      </c>
      <c r="K180" s="2">
        <f>TREND(Calibration!$A$2:$A$4,Calibration!$C$2:$C$4,E180)</f>
        <v>423.82750990257222</v>
      </c>
      <c r="L180" s="2">
        <f>TREND(Calibration!$A$2:$A$4,Calibration!$D$2:$D$4,G180)</f>
        <v>518.68108528728544</v>
      </c>
    </row>
    <row r="181" spans="1:12" x14ac:dyDescent="0.25">
      <c r="A181">
        <v>895097</v>
      </c>
      <c r="B181">
        <v>14.09200001</v>
      </c>
      <c r="C181">
        <v>0.59840000000000004</v>
      </c>
      <c r="D181">
        <v>1139.0469970700001</v>
      </c>
      <c r="E181">
        <v>1.1006</v>
      </c>
      <c r="F181">
        <v>786.12200928000004</v>
      </c>
      <c r="G181">
        <v>1.38469994</v>
      </c>
      <c r="H181">
        <v>1309.89001465</v>
      </c>
      <c r="J181" s="2">
        <f>TREND(Calibration!$A$2:$A$4,Calibration!$B$2:$B$4,C181)</f>
        <v>391.03171833845198</v>
      </c>
      <c r="K181" s="2">
        <f>TREND(Calibration!$A$2:$A$4,Calibration!$C$2:$C$4,E181)</f>
        <v>423.38379482645661</v>
      </c>
      <c r="L181" s="2">
        <f>TREND(Calibration!$A$2:$A$4,Calibration!$D$2:$D$4,G181)</f>
        <v>519.38399843180355</v>
      </c>
    </row>
    <row r="182" spans="1:12" x14ac:dyDescent="0.25">
      <c r="A182">
        <v>900097</v>
      </c>
      <c r="B182">
        <v>14.024999619999999</v>
      </c>
      <c r="C182">
        <v>0.60000001999999997</v>
      </c>
      <c r="D182">
        <v>1260.0620117200001</v>
      </c>
      <c r="E182">
        <v>1.09630001</v>
      </c>
      <c r="F182">
        <v>1204.9649658200001</v>
      </c>
      <c r="G182">
        <v>1.3787000199999999</v>
      </c>
      <c r="H182">
        <v>9.9000003020963209E+37</v>
      </c>
      <c r="J182" s="2">
        <f>TREND(Calibration!$A$2:$A$4,Calibration!$B$2:$B$4,C182)</f>
        <v>392.01999630496994</v>
      </c>
      <c r="K182" s="2">
        <f>TREND(Calibration!$A$2:$A$4,Calibration!$C$2:$C$4,E182)</f>
        <v>421.64919744462429</v>
      </c>
      <c r="L182" s="2">
        <f>TREND(Calibration!$A$2:$A$4,Calibration!$D$2:$D$4,G182)</f>
        <v>516.90304483748287</v>
      </c>
    </row>
    <row r="183" spans="1:12" x14ac:dyDescent="0.25">
      <c r="A183">
        <v>905097</v>
      </c>
      <c r="B183">
        <v>14.100000380000001</v>
      </c>
      <c r="C183">
        <v>0.59780001999999999</v>
      </c>
      <c r="D183">
        <v>632.78302001999998</v>
      </c>
      <c r="E183">
        <v>1.0893000399999999</v>
      </c>
      <c r="F183">
        <v>9.9000003020963209E+37</v>
      </c>
      <c r="G183">
        <v>1.3711999699999999</v>
      </c>
      <c r="H183">
        <v>1095.1870117200001</v>
      </c>
      <c r="J183" s="2">
        <f>TREND(Calibration!$A$2:$A$4,Calibration!$B$2:$B$4,C183)</f>
        <v>390.66113108682293</v>
      </c>
      <c r="K183" s="2">
        <f>TREND(Calibration!$A$2:$A$4,Calibration!$C$2:$C$4,E183)</f>
        <v>418.82543979986116</v>
      </c>
      <c r="L183" s="2">
        <f>TREND(Calibration!$A$2:$A$4,Calibration!$D$2:$D$4,G183)</f>
        <v>513.80179081991525</v>
      </c>
    </row>
    <row r="184" spans="1:12" x14ac:dyDescent="0.25">
      <c r="A184">
        <v>910098</v>
      </c>
      <c r="B184">
        <v>14.204999920000001</v>
      </c>
      <c r="C184">
        <v>0.60159998999999997</v>
      </c>
      <c r="D184">
        <v>1065.1159668</v>
      </c>
      <c r="E184">
        <v>1.0844000600000001</v>
      </c>
      <c r="F184">
        <v>1042.4210205100001</v>
      </c>
      <c r="G184">
        <v>1.3619999899999999</v>
      </c>
      <c r="H184">
        <v>9.9000003020963209E+37</v>
      </c>
      <c r="J184" s="2">
        <f>TREND(Calibration!$A$2:$A$4,Calibration!$B$2:$B$4,C184)</f>
        <v>393.00824338818757</v>
      </c>
      <c r="K184" s="2">
        <f>TREND(Calibration!$A$2:$A$4,Calibration!$C$2:$C$4,E184)</f>
        <v>416.84880904513142</v>
      </c>
      <c r="L184" s="2">
        <f>TREND(Calibration!$A$2:$A$4,Calibration!$D$2:$D$4,G184)</f>
        <v>509.99761952285155</v>
      </c>
    </row>
    <row r="185" spans="1:12" x14ac:dyDescent="0.25">
      <c r="A185">
        <v>915098</v>
      </c>
      <c r="B185">
        <v>14.324000359999999</v>
      </c>
      <c r="C185">
        <v>0.59840000000000004</v>
      </c>
      <c r="D185">
        <v>1297.01403809</v>
      </c>
      <c r="E185">
        <v>1.08389997</v>
      </c>
      <c r="F185">
        <v>1026.26403809</v>
      </c>
      <c r="G185">
        <v>1.36469996</v>
      </c>
      <c r="H185">
        <v>9.9000003020963209E+37</v>
      </c>
      <c r="J185" s="2">
        <f>TREND(Calibration!$A$2:$A$4,Calibration!$B$2:$B$4,C185)</f>
        <v>391.03171833845198</v>
      </c>
      <c r="K185" s="2">
        <f>TREND(Calibration!$A$2:$A$4,Calibration!$C$2:$C$4,E185)</f>
        <v>416.64707490047516</v>
      </c>
      <c r="L185" s="2">
        <f>TREND(Calibration!$A$2:$A$4,Calibration!$D$2:$D$4,G185)</f>
        <v>511.11405112128261</v>
      </c>
    </row>
    <row r="186" spans="1:12" x14ac:dyDescent="0.25">
      <c r="A186">
        <v>920099</v>
      </c>
      <c r="B186">
        <v>14.43700027</v>
      </c>
      <c r="C186">
        <v>0.59399997999999998</v>
      </c>
      <c r="D186">
        <v>843.10101318</v>
      </c>
      <c r="E186">
        <v>1.0849000200000001</v>
      </c>
      <c r="F186">
        <v>1218.0639648399999</v>
      </c>
      <c r="G186">
        <v>1.3603999600000001</v>
      </c>
      <c r="H186">
        <v>9.9000003020963209E+37</v>
      </c>
      <c r="J186" s="2">
        <f>TREND(Calibration!$A$2:$A$4,Calibration!$B$2:$B$4,C186)</f>
        <v>388.31397554883767</v>
      </c>
      <c r="K186" s="2">
        <f>TREND(Calibration!$A$2:$A$4,Calibration!$C$2:$C$4,E186)</f>
        <v>417.05049074834955</v>
      </c>
      <c r="L186" s="2">
        <f>TREND(Calibration!$A$2:$A$4,Calibration!$D$2:$D$4,G186)</f>
        <v>509.33601067148015</v>
      </c>
    </row>
    <row r="187" spans="1:12" x14ac:dyDescent="0.25">
      <c r="A187">
        <v>925099</v>
      </c>
      <c r="B187">
        <v>14.454999920000001</v>
      </c>
      <c r="C187">
        <v>0.59509999000000002</v>
      </c>
      <c r="D187">
        <v>884.90899658000001</v>
      </c>
      <c r="E187">
        <v>1.08280003</v>
      </c>
      <c r="F187">
        <v>1206.13098145</v>
      </c>
      <c r="G187">
        <v>1.3538999599999999</v>
      </c>
      <c r="H187">
        <v>9.9000003020963209E+37</v>
      </c>
      <c r="J187" s="2">
        <f>TREND(Calibration!$A$2:$A$4,Calibration!$B$2:$B$4,C187)</f>
        <v>388.9934143345713</v>
      </c>
      <c r="K187" s="2">
        <f>TREND(Calibration!$A$2:$A$4,Calibration!$C$2:$C$4,E187)</f>
        <v>416.20336385831627</v>
      </c>
      <c r="L187" s="2">
        <f>TREND(Calibration!$A$2:$A$4,Calibration!$D$2:$D$4,G187)</f>
        <v>506.64827510782516</v>
      </c>
    </row>
    <row r="188" spans="1:12" x14ac:dyDescent="0.25">
      <c r="A188">
        <v>930098</v>
      </c>
      <c r="B188">
        <v>14.41899967</v>
      </c>
      <c r="C188">
        <v>0.58700001000000002</v>
      </c>
      <c r="D188">
        <v>854.56597899999997</v>
      </c>
      <c r="E188">
        <v>1.0811999999999999</v>
      </c>
      <c r="F188">
        <v>925.73498534999999</v>
      </c>
      <c r="G188">
        <v>1.3532999800000001</v>
      </c>
      <c r="H188">
        <v>9.9000003020963209E+37</v>
      </c>
      <c r="J188" s="2">
        <f>TREND(Calibration!$A$2:$A$4,Calibration!$B$2:$B$4,C188)</f>
        <v>383.99033202107739</v>
      </c>
      <c r="K188" s="2">
        <f>TREND(Calibration!$A$2:$A$4,Calibration!$C$2:$C$4,E188)</f>
        <v>415.55791867150111</v>
      </c>
      <c r="L188" s="2">
        <f>TREND(Calibration!$A$2:$A$4,Calibration!$D$2:$D$4,G188)</f>
        <v>506.40018471036649</v>
      </c>
    </row>
    <row r="189" spans="1:12" x14ac:dyDescent="0.25">
      <c r="A189">
        <v>935097</v>
      </c>
      <c r="B189">
        <v>14.355999949999999</v>
      </c>
      <c r="C189">
        <v>0.58590001000000003</v>
      </c>
      <c r="D189">
        <v>671.65301513999998</v>
      </c>
      <c r="E189">
        <v>1.0785000300000001</v>
      </c>
      <c r="F189">
        <v>727.875</v>
      </c>
      <c r="G189">
        <v>1.3495999599999999</v>
      </c>
      <c r="H189">
        <v>9.9000003020963209E+37</v>
      </c>
      <c r="J189" s="2">
        <f>TREND(Calibration!$A$2:$A$4,Calibration!$B$2:$B$4,C189)</f>
        <v>383.31089941200383</v>
      </c>
      <c r="K189" s="2">
        <f>TREND(Calibration!$A$2:$A$4,Calibration!$C$2:$C$4,E189)</f>
        <v>414.46876244252724</v>
      </c>
      <c r="L189" s="2">
        <f>TREND(Calibration!$A$2:$A$4,Calibration!$D$2:$D$4,G189)</f>
        <v>504.8702346580227</v>
      </c>
    </row>
    <row r="190" spans="1:12" x14ac:dyDescent="0.25">
      <c r="A190">
        <v>940097</v>
      </c>
      <c r="B190">
        <v>14.274000170000001</v>
      </c>
      <c r="C190">
        <v>0.58219999</v>
      </c>
      <c r="D190">
        <v>823.68499756000006</v>
      </c>
      <c r="E190">
        <v>1.07360005</v>
      </c>
      <c r="F190">
        <v>517.04998779000005</v>
      </c>
      <c r="G190">
        <v>1.34200001</v>
      </c>
      <c r="H190">
        <v>9.9000003020963209E+37</v>
      </c>
      <c r="J190" s="2">
        <f>TREND(Calibration!$A$2:$A$4,Calibration!$B$2:$B$4,C190)</f>
        <v>381.02552282816362</v>
      </c>
      <c r="K190" s="2">
        <f>TREND(Calibration!$A$2:$A$4,Calibration!$C$2:$C$4,E190)</f>
        <v>412.49213168779738</v>
      </c>
      <c r="L190" s="2">
        <f>TREND(Calibration!$A$2:$A$4,Calibration!$D$2:$D$4,G190)</f>
        <v>501.72767221233062</v>
      </c>
    </row>
    <row r="191" spans="1:12" x14ac:dyDescent="0.25">
      <c r="A191">
        <v>945097</v>
      </c>
      <c r="B191">
        <v>14.18299961</v>
      </c>
      <c r="C191">
        <v>0.58219999</v>
      </c>
      <c r="D191">
        <v>967.31402588000003</v>
      </c>
      <c r="E191">
        <v>1.07360005</v>
      </c>
      <c r="F191">
        <v>365.29299927</v>
      </c>
      <c r="G191">
        <v>1.3415000399999999</v>
      </c>
      <c r="H191">
        <v>9.9000003020963209E+37</v>
      </c>
      <c r="J191" s="2">
        <f>TREND(Calibration!$A$2:$A$4,Calibration!$B$2:$B$4,C191)</f>
        <v>381.02552282816362</v>
      </c>
      <c r="K191" s="2">
        <f>TREND(Calibration!$A$2:$A$4,Calibration!$C$2:$C$4,E191)</f>
        <v>412.49213168779738</v>
      </c>
      <c r="L191" s="2">
        <f>TREND(Calibration!$A$2:$A$4,Calibration!$D$2:$D$4,G191)</f>
        <v>501.52093572775198</v>
      </c>
    </row>
    <row r="192" spans="1:12" x14ac:dyDescent="0.25">
      <c r="A192">
        <v>950097</v>
      </c>
      <c r="B192">
        <v>14.13399982</v>
      </c>
      <c r="C192">
        <v>0.58649998999999997</v>
      </c>
      <c r="D192">
        <v>1074.2860107399999</v>
      </c>
      <c r="E192">
        <v>1.0730999699999999</v>
      </c>
      <c r="F192">
        <v>124.22799683</v>
      </c>
      <c r="G192">
        <v>1.3377000100000001</v>
      </c>
      <c r="H192">
        <v>9.9000003020963209E+37</v>
      </c>
      <c r="J192" s="2">
        <f>TREND(Calibration!$A$2:$A$4,Calibration!$B$2:$B$4,C192)</f>
        <v>383.68148666363282</v>
      </c>
      <c r="K192" s="2">
        <f>TREND(Calibration!$A$2:$A$4,Calibration!$C$2:$C$4,E192)</f>
        <v>412.29040157709784</v>
      </c>
      <c r="L192" s="2">
        <f>TREND(Calibration!$A$2:$A$4,Calibration!$D$2:$D$4,G192)</f>
        <v>499.94963176252816</v>
      </c>
    </row>
    <row r="193" spans="1:12" x14ac:dyDescent="0.25">
      <c r="A193">
        <v>955097</v>
      </c>
      <c r="B193">
        <v>14.14099979</v>
      </c>
      <c r="C193">
        <v>0.57730000999999997</v>
      </c>
      <c r="D193">
        <v>939.60699463000003</v>
      </c>
      <c r="E193">
        <v>1.06930006</v>
      </c>
      <c r="F193">
        <v>237.19900512999999</v>
      </c>
      <c r="G193">
        <v>1.3377000100000001</v>
      </c>
      <c r="H193">
        <v>9.9000003020963209E+37</v>
      </c>
      <c r="J193" s="2">
        <f>TREND(Calibration!$A$2:$A$4,Calibration!$B$2:$B$4,C193)</f>
        <v>377.99897174106536</v>
      </c>
      <c r="K193" s="2">
        <f>TREND(Calibration!$A$2:$A$4,Calibration!$C$2:$C$4,E193)</f>
        <v>410.75753430596507</v>
      </c>
      <c r="L193" s="2">
        <f>TREND(Calibration!$A$2:$A$4,Calibration!$D$2:$D$4,G193)</f>
        <v>499.94963176252816</v>
      </c>
    </row>
    <row r="194" spans="1:12" x14ac:dyDescent="0.25">
      <c r="A194">
        <v>960097</v>
      </c>
      <c r="B194">
        <v>14.277000429999999</v>
      </c>
      <c r="C194">
        <v>0.57620000999999998</v>
      </c>
      <c r="D194">
        <v>1093.1879882799999</v>
      </c>
      <c r="E194">
        <v>1.06599998</v>
      </c>
      <c r="F194">
        <v>243.90400696</v>
      </c>
      <c r="G194">
        <v>1.3354999999999999</v>
      </c>
      <c r="H194">
        <v>9.9000003020963209E+37</v>
      </c>
      <c r="J194" s="2">
        <f>TREND(Calibration!$A$2:$A$4,Calibration!$B$2:$B$4,C194)</f>
        <v>377.31953913199186</v>
      </c>
      <c r="K194" s="2">
        <f>TREND(Calibration!$A$2:$A$4,Calibration!$C$2:$C$4,E194)</f>
        <v>409.42629629661218</v>
      </c>
      <c r="L194" s="2">
        <f>TREND(Calibration!$A$2:$A$4,Calibration!$D$2:$D$4,G194)</f>
        <v>499.03993251369786</v>
      </c>
    </row>
    <row r="195" spans="1:12" x14ac:dyDescent="0.25">
      <c r="A195">
        <v>965097</v>
      </c>
      <c r="B195">
        <v>14.505000109999999</v>
      </c>
      <c r="C195">
        <v>0.58050000999999996</v>
      </c>
      <c r="D195">
        <v>1039.6619873</v>
      </c>
      <c r="E195">
        <v>1.0616999899999999</v>
      </c>
      <c r="F195">
        <v>239.93899536000001</v>
      </c>
      <c r="G195">
        <v>1.3365999500000001</v>
      </c>
      <c r="H195">
        <v>9.9000003020963209E+37</v>
      </c>
      <c r="J195" s="2">
        <f>TREND(Calibration!$A$2:$A$4,Calibration!$B$2:$B$4,C195)</f>
        <v>379.97550296746107</v>
      </c>
      <c r="K195" s="2">
        <f>TREND(Calibration!$A$2:$A$4,Calibration!$C$2:$C$4,E195)</f>
        <v>407.69169891477986</v>
      </c>
      <c r="L195" s="2">
        <f>TREND(Calibration!$A$2:$A$4,Calibration!$D$2:$D$4,G195)</f>
        <v>499.49475939573529</v>
      </c>
    </row>
    <row r="196" spans="1:12" x14ac:dyDescent="0.25">
      <c r="A196">
        <v>970097</v>
      </c>
      <c r="B196">
        <v>14.61600018</v>
      </c>
      <c r="C196">
        <v>0.58270001000000005</v>
      </c>
      <c r="D196">
        <v>1143.7480468700001</v>
      </c>
      <c r="E196">
        <v>1.06120002</v>
      </c>
      <c r="F196">
        <v>115.01799774</v>
      </c>
      <c r="G196">
        <v>1.33070004</v>
      </c>
      <c r="H196">
        <v>9.9000003020963209E+37</v>
      </c>
      <c r="J196" s="2">
        <f>TREND(Calibration!$A$2:$A$4,Calibration!$B$2:$B$4,C196)</f>
        <v>381.33436818560818</v>
      </c>
      <c r="K196" s="2">
        <f>TREND(Calibration!$A$2:$A$4,Calibration!$C$2:$C$4,E196)</f>
        <v>407.49001317760502</v>
      </c>
      <c r="L196" s="2">
        <f>TREND(Calibration!$A$2:$A$4,Calibration!$D$2:$D$4,G196)</f>
        <v>497.05515971429475</v>
      </c>
    </row>
    <row r="197" spans="1:12" x14ac:dyDescent="0.25">
      <c r="A197">
        <v>975097</v>
      </c>
      <c r="B197">
        <v>14.59500027</v>
      </c>
      <c r="C197">
        <v>0.58490001999999996</v>
      </c>
      <c r="D197">
        <v>9.9000003020963209E+37</v>
      </c>
      <c r="E197">
        <v>1.06229997</v>
      </c>
      <c r="F197">
        <v>-9.9000003020963209E+37</v>
      </c>
      <c r="G197">
        <v>1.329</v>
      </c>
      <c r="H197">
        <v>9.9000003020963209E+37</v>
      </c>
      <c r="J197" s="2">
        <f>TREND(Calibration!$A$2:$A$4,Calibration!$B$2:$B$4,C197)</f>
        <v>382.69323958041525</v>
      </c>
      <c r="K197" s="2">
        <f>TREND(Calibration!$A$2:$A$4,Calibration!$C$2:$C$4,E197)</f>
        <v>407.93372825372063</v>
      </c>
      <c r="L197" s="2">
        <f>TREND(Calibration!$A$2:$A$4,Calibration!$D$2:$D$4,G197)</f>
        <v>496.35219695004309</v>
      </c>
    </row>
    <row r="198" spans="1:12" x14ac:dyDescent="0.25">
      <c r="A198">
        <v>980110</v>
      </c>
      <c r="B198">
        <v>14.527000429999999</v>
      </c>
      <c r="C198">
        <v>0.58160000999999995</v>
      </c>
      <c r="D198">
        <v>923.67797852000001</v>
      </c>
      <c r="E198">
        <v>1.0578999499999999</v>
      </c>
      <c r="F198">
        <v>397.38699341</v>
      </c>
      <c r="G198">
        <v>1.3230999699999999</v>
      </c>
      <c r="H198">
        <v>9.9000003020963209E+37</v>
      </c>
      <c r="J198" s="2">
        <f>TREND(Calibration!$A$2:$A$4,Calibration!$B$2:$B$4,C198)</f>
        <v>380.65493557653457</v>
      </c>
      <c r="K198" s="2">
        <f>TREND(Calibration!$A$2:$A$4,Calibration!$C$2:$C$4,E198)</f>
        <v>406.1587792022089</v>
      </c>
      <c r="L198" s="2">
        <f>TREND(Calibration!$A$2:$A$4,Calibration!$D$2:$D$4,G198)</f>
        <v>493.91254764886901</v>
      </c>
    </row>
    <row r="199" spans="1:12" x14ac:dyDescent="0.25">
      <c r="A199">
        <v>985098</v>
      </c>
      <c r="B199">
        <v>14.449000359999999</v>
      </c>
      <c r="C199">
        <v>0.57999997999999997</v>
      </c>
      <c r="D199">
        <v>963.30603026999995</v>
      </c>
      <c r="E199">
        <v>1.04770005</v>
      </c>
      <c r="F199">
        <v>593.17199706999997</v>
      </c>
      <c r="G199">
        <v>1.3181999900000001</v>
      </c>
      <c r="H199">
        <v>9.9000003020963209E+37</v>
      </c>
      <c r="J199" s="2">
        <f>TREND(Calibration!$A$2:$A$4,Calibration!$B$2:$B$4,C199)</f>
        <v>379.66665143335649</v>
      </c>
      <c r="K199" s="2">
        <f>TREND(Calibration!$A$2:$A$4,Calibration!$C$2:$C$4,E199)</f>
        <v>402.04418362525382</v>
      </c>
      <c r="L199" s="2">
        <f>TREND(Calibration!$A$2:$A$4,Calibration!$D$2:$D$4,G199)</f>
        <v>491.88641680160799</v>
      </c>
    </row>
    <row r="200" spans="1:12" x14ac:dyDescent="0.25">
      <c r="A200">
        <v>990098</v>
      </c>
      <c r="B200">
        <v>14.321999549999999</v>
      </c>
      <c r="C200">
        <v>0.58219999</v>
      </c>
      <c r="D200">
        <v>9.9000003020963209E+37</v>
      </c>
      <c r="E200">
        <v>1.0585000499999999</v>
      </c>
      <c r="F200">
        <v>-88.109001160000005</v>
      </c>
      <c r="G200">
        <v>1.31500006</v>
      </c>
      <c r="H200">
        <v>9.9000003020963209E+37</v>
      </c>
      <c r="J200" s="2">
        <f>TREND(Calibration!$A$2:$A$4,Calibration!$B$2:$B$4,C200)</f>
        <v>381.02552282816362</v>
      </c>
      <c r="K200" s="2">
        <f>TREND(Calibration!$A$2:$A$4,Calibration!$C$2:$C$4,E200)</f>
        <v>406.40085694863103</v>
      </c>
      <c r="L200" s="2">
        <f>TREND(Calibration!$A$2:$A$4,Calibration!$D$2:$D$4,G200)</f>
        <v>490.56325285357616</v>
      </c>
    </row>
    <row r="201" spans="1:12" x14ac:dyDescent="0.25">
      <c r="A201">
        <v>995098</v>
      </c>
      <c r="B201">
        <v>14.29300022</v>
      </c>
      <c r="C201">
        <v>0.58590001000000003</v>
      </c>
      <c r="D201">
        <v>666.56701659999999</v>
      </c>
      <c r="E201">
        <v>1.05359995</v>
      </c>
      <c r="F201">
        <v>411.00399779999998</v>
      </c>
      <c r="G201">
        <v>1.3063999399999999</v>
      </c>
      <c r="H201">
        <v>1132.1719970700001</v>
      </c>
      <c r="J201" s="2">
        <f>TREND(Calibration!$A$2:$A$4,Calibration!$B$2:$B$4,C201)</f>
        <v>383.31089941200383</v>
      </c>
      <c r="K201" s="2">
        <f>TREND(Calibration!$A$2:$A$4,Calibration!$C$2:$C$4,E201)</f>
        <v>404.42417778641982</v>
      </c>
      <c r="L201" s="2">
        <f>TREND(Calibration!$A$2:$A$4,Calibration!$D$2:$D$4,G201)</f>
        <v>487.00712233423781</v>
      </c>
    </row>
    <row r="202" spans="1:12" x14ac:dyDescent="0.25">
      <c r="A202">
        <v>1000098</v>
      </c>
      <c r="B202">
        <v>14.227999690000001</v>
      </c>
      <c r="C202">
        <v>0.59350002000000002</v>
      </c>
      <c r="D202">
        <v>1018.7089843700001</v>
      </c>
      <c r="E202">
        <v>1.0514999599999999</v>
      </c>
      <c r="F202">
        <v>493.00900268999999</v>
      </c>
      <c r="G202">
        <v>1.3063999399999999</v>
      </c>
      <c r="H202">
        <v>9.9000003020963209E+37</v>
      </c>
      <c r="J202" s="2">
        <f>TREND(Calibration!$A$2:$A$4,Calibration!$B$2:$B$4,C202)</f>
        <v>388.00516725135373</v>
      </c>
      <c r="K202" s="2">
        <f>TREND(Calibration!$A$2:$A$4,Calibration!$C$2:$C$4,E202)</f>
        <v>403.5770508963866</v>
      </c>
      <c r="L202" s="2">
        <f>TREND(Calibration!$A$2:$A$4,Calibration!$D$2:$D$4,G202)</f>
        <v>487.00712233423781</v>
      </c>
    </row>
    <row r="203" spans="1:12" x14ac:dyDescent="0.25">
      <c r="A203">
        <v>1005097</v>
      </c>
      <c r="B203">
        <v>14.17500019</v>
      </c>
      <c r="C203">
        <v>0.59840000000000004</v>
      </c>
      <c r="D203">
        <v>1182.93005371</v>
      </c>
      <c r="E203">
        <v>1.0504000200000001</v>
      </c>
      <c r="F203">
        <v>451.06399535999998</v>
      </c>
      <c r="G203">
        <v>1.30260003</v>
      </c>
      <c r="H203">
        <v>9.9000003020963209E+37</v>
      </c>
      <c r="J203" s="2">
        <f>TREND(Calibration!$A$2:$A$4,Calibration!$B$2:$B$4,C203)</f>
        <v>391.03171833845198</v>
      </c>
      <c r="K203" s="2">
        <f>TREND(Calibration!$A$2:$A$4,Calibration!$C$2:$C$4,E203)</f>
        <v>403.13333985422781</v>
      </c>
      <c r="L203" s="2">
        <f>TREND(Calibration!$A$2:$A$4,Calibration!$D$2:$D$4,G203)</f>
        <v>485.43586798874742</v>
      </c>
    </row>
    <row r="204" spans="1:12" x14ac:dyDescent="0.25">
      <c r="A204">
        <v>1010097</v>
      </c>
      <c r="B204">
        <v>14.199000359999999</v>
      </c>
      <c r="C204">
        <v>0.59840000000000004</v>
      </c>
      <c r="D204">
        <v>1184.73205566</v>
      </c>
      <c r="E204">
        <v>1.0422999900000001</v>
      </c>
      <c r="F204">
        <v>891.17498779000005</v>
      </c>
      <c r="G204">
        <v>1.2992999599999999</v>
      </c>
      <c r="H204">
        <v>1223.3420410199999</v>
      </c>
      <c r="J204" s="2">
        <f>TREND(Calibration!$A$2:$A$4,Calibration!$B$2:$B$4,C204)</f>
        <v>391.03171833845198</v>
      </c>
      <c r="K204" s="2">
        <f>TREND(Calibration!$A$2:$A$4,Calibration!$C$2:$C$4,E204)</f>
        <v>399.86582275982454</v>
      </c>
      <c r="L204" s="2">
        <f>TREND(Calibration!$A$2:$A$4,Calibration!$D$2:$D$4,G204)</f>
        <v>484.07129637312414</v>
      </c>
    </row>
    <row r="205" spans="1:12" x14ac:dyDescent="0.25">
      <c r="A205">
        <v>1015098</v>
      </c>
      <c r="B205">
        <v>14.21899986</v>
      </c>
      <c r="C205">
        <v>0.61460000000000004</v>
      </c>
      <c r="D205">
        <v>1020.86401367</v>
      </c>
      <c r="E205">
        <v>1.0465999800000001</v>
      </c>
      <c r="F205">
        <v>722.77600098000005</v>
      </c>
      <c r="G205">
        <v>1.3009999999999999</v>
      </c>
      <c r="H205">
        <v>9.9000003020963209E+37</v>
      </c>
      <c r="J205" s="2">
        <f>TREND(Calibration!$A$2:$A$4,Calibration!$B$2:$B$4,C205)</f>
        <v>401.03790767208022</v>
      </c>
      <c r="K205" s="2">
        <f>TREND(Calibration!$A$2:$A$4,Calibration!$C$2:$C$4,E205)</f>
        <v>401.60042014165685</v>
      </c>
      <c r="L205" s="2">
        <f>TREND(Calibration!$A$2:$A$4,Calibration!$D$2:$D$4,G205)</f>
        <v>484.77425913737579</v>
      </c>
    </row>
    <row r="206" spans="1:12" x14ac:dyDescent="0.25">
      <c r="A206">
        <v>1020097</v>
      </c>
      <c r="B206">
        <v>14.178000450000001</v>
      </c>
      <c r="C206">
        <v>0.61890000000000001</v>
      </c>
      <c r="D206">
        <v>9.9000003020963209E+37</v>
      </c>
      <c r="E206">
        <v>1.0465999800000001</v>
      </c>
      <c r="F206">
        <v>520.23699951000003</v>
      </c>
      <c r="G206">
        <v>1.29390001</v>
      </c>
      <c r="H206">
        <v>9.9000003020963209E+37</v>
      </c>
      <c r="J206" s="2">
        <f>TREND(Calibration!$A$2:$A$4,Calibration!$B$2:$B$4,C206)</f>
        <v>403.69387150754943</v>
      </c>
      <c r="K206" s="2">
        <f>TREND(Calibration!$A$2:$A$4,Calibration!$C$2:$C$4,E206)</f>
        <v>401.60042014165685</v>
      </c>
      <c r="L206" s="2">
        <f>TREND(Calibration!$A$2:$A$4,Calibration!$D$2:$D$4,G206)</f>
        <v>481.83842904128448</v>
      </c>
    </row>
    <row r="207" spans="1:12" x14ac:dyDescent="0.25">
      <c r="A207">
        <v>1025097</v>
      </c>
      <c r="B207">
        <v>14.1420002</v>
      </c>
      <c r="C207">
        <v>0.60750002000000003</v>
      </c>
      <c r="D207">
        <v>1163.58105469</v>
      </c>
      <c r="E207">
        <v>1.05519998</v>
      </c>
      <c r="F207">
        <v>744.81896973000005</v>
      </c>
      <c r="G207">
        <v>1.28960001</v>
      </c>
      <c r="H207">
        <v>9.9000003020963209E+37</v>
      </c>
      <c r="J207" s="2">
        <f>TREND(Calibration!$A$2:$A$4,Calibration!$B$2:$B$4,C207)</f>
        <v>396.65249136683491</v>
      </c>
      <c r="K207" s="2">
        <f>TREND(Calibration!$A$2:$A$4,Calibration!$C$2:$C$4,E207)</f>
        <v>405.06962297323497</v>
      </c>
      <c r="L207" s="2">
        <f>TREND(Calibration!$A$2:$A$4,Calibration!$D$2:$D$4,G207)</f>
        <v>480.06038859148202</v>
      </c>
    </row>
    <row r="208" spans="1:12" x14ac:dyDescent="0.25">
      <c r="A208">
        <v>1030098</v>
      </c>
      <c r="B208">
        <v>14.11299992</v>
      </c>
      <c r="C208">
        <v>0.60860002000000002</v>
      </c>
      <c r="D208">
        <v>468.19601440000002</v>
      </c>
      <c r="E208">
        <v>1.0578999499999999</v>
      </c>
      <c r="F208">
        <v>9.9000003020963209E+37</v>
      </c>
      <c r="G208">
        <v>1.28750002</v>
      </c>
      <c r="H208">
        <v>1277.7600097699999</v>
      </c>
      <c r="J208" s="2">
        <f>TREND(Calibration!$A$2:$A$4,Calibration!$B$2:$B$4,C208)</f>
        <v>397.33192397590841</v>
      </c>
      <c r="K208" s="2">
        <f>TREND(Calibration!$A$2:$A$4,Calibration!$C$2:$C$4,E208)</f>
        <v>406.1587792022089</v>
      </c>
      <c r="L208" s="2">
        <f>TREND(Calibration!$A$2:$A$4,Calibration!$D$2:$D$4,G208)</f>
        <v>479.19204739050974</v>
      </c>
    </row>
    <row r="209" spans="1:12" x14ac:dyDescent="0.25">
      <c r="A209">
        <v>1035098</v>
      </c>
      <c r="B209">
        <v>14.07699966</v>
      </c>
      <c r="C209">
        <v>0.60540002999999998</v>
      </c>
      <c r="D209">
        <v>9.9000003020963209E+37</v>
      </c>
      <c r="E209">
        <v>1.05900002</v>
      </c>
      <c r="F209">
        <v>603.03100586000005</v>
      </c>
      <c r="G209">
        <v>1.28639996</v>
      </c>
      <c r="H209">
        <v>9.9000003020963209E+37</v>
      </c>
      <c r="J209" s="2">
        <f>TREND(Calibration!$A$2:$A$4,Calibration!$B$2:$B$4,C209)</f>
        <v>395.35539892617277</v>
      </c>
      <c r="K209" s="2">
        <f>TREND(Calibration!$A$2:$A$4,Calibration!$C$2:$C$4,E209)</f>
        <v>406.60254268580599</v>
      </c>
      <c r="L209" s="2">
        <f>TREND(Calibration!$A$2:$A$4,Calibration!$D$2:$D$4,G209)</f>
        <v>478.73717502371687</v>
      </c>
    </row>
    <row r="210" spans="1:12" x14ac:dyDescent="0.25">
      <c r="A210">
        <v>1040098</v>
      </c>
      <c r="B210">
        <v>14.055999760000001</v>
      </c>
      <c r="C210">
        <v>0.60540002999999998</v>
      </c>
      <c r="D210">
        <v>927.47198486000002</v>
      </c>
      <c r="E210">
        <v>1.0557999600000001</v>
      </c>
      <c r="F210">
        <v>680.04199218999997</v>
      </c>
      <c r="G210">
        <v>1.2879999900000001</v>
      </c>
      <c r="H210">
        <v>9.9000003020963209E+37</v>
      </c>
      <c r="J210" s="2">
        <f>TREND(Calibration!$A$2:$A$4,Calibration!$B$2:$B$4,C210)</f>
        <v>395.35539892617277</v>
      </c>
      <c r="K210" s="2">
        <f>TREND(Calibration!$A$2:$A$4,Calibration!$C$2:$C$4,E210)</f>
        <v>405.31165231217574</v>
      </c>
      <c r="L210" s="2">
        <f>TREND(Calibration!$A$2:$A$4,Calibration!$D$2:$D$4,G210)</f>
        <v>479.39878387508838</v>
      </c>
    </row>
    <row r="211" spans="1:12" x14ac:dyDescent="0.25">
      <c r="A211">
        <v>1045097</v>
      </c>
      <c r="B211">
        <v>14.09300041</v>
      </c>
      <c r="C211">
        <v>0.60809999999999997</v>
      </c>
      <c r="D211">
        <v>631.26098633000004</v>
      </c>
      <c r="E211">
        <v>1.0547000200000001</v>
      </c>
      <c r="F211">
        <v>610.99597168000003</v>
      </c>
      <c r="G211">
        <v>1.2841999500000001</v>
      </c>
      <c r="H211">
        <v>9.9000003020963209E+37</v>
      </c>
      <c r="J211" s="2">
        <f>TREND(Calibration!$A$2:$A$4,Calibration!$B$2:$B$4,C211)</f>
        <v>397.0230786184639</v>
      </c>
      <c r="K211" s="2">
        <f>TREND(Calibration!$A$2:$A$4,Calibration!$C$2:$C$4,E211)</f>
        <v>404.8679412700169</v>
      </c>
      <c r="L211" s="2">
        <f>TREND(Calibration!$A$2:$A$4,Calibration!$D$2:$D$4,G211)</f>
        <v>477.82747577488669</v>
      </c>
    </row>
    <row r="212" spans="1:12" x14ac:dyDescent="0.25">
      <c r="A212">
        <v>1050097</v>
      </c>
      <c r="B212">
        <v>14.19200039</v>
      </c>
      <c r="C212">
        <v>0.60650002999999997</v>
      </c>
      <c r="D212">
        <v>958.72802734000004</v>
      </c>
      <c r="E212">
        <v>1.04980004</v>
      </c>
      <c r="F212">
        <v>271.74398803999998</v>
      </c>
      <c r="G212">
        <v>1.2836999899999999</v>
      </c>
      <c r="H212">
        <v>9.9000003020963209E+37</v>
      </c>
      <c r="J212" s="2">
        <f>TREND(Calibration!$A$2:$A$4,Calibration!$B$2:$B$4,C212)</f>
        <v>396.03483153524633</v>
      </c>
      <c r="K212" s="2">
        <f>TREND(Calibration!$A$2:$A$4,Calibration!$C$2:$C$4,E212)</f>
        <v>402.89131051528705</v>
      </c>
      <c r="L212" s="2">
        <f>TREND(Calibration!$A$2:$A$4,Calibration!$D$2:$D$4,G212)</f>
        <v>477.62074342528581</v>
      </c>
    </row>
    <row r="213" spans="1:12" x14ac:dyDescent="0.25">
      <c r="A213">
        <v>1055097</v>
      </c>
      <c r="B213">
        <v>14.24600029</v>
      </c>
      <c r="C213">
        <v>0.60970002000000001</v>
      </c>
      <c r="D213">
        <v>1062.1999511700001</v>
      </c>
      <c r="E213">
        <v>1.04770005</v>
      </c>
      <c r="F213">
        <v>204.93699645999999</v>
      </c>
      <c r="G213">
        <v>1.2841999500000001</v>
      </c>
      <c r="H213">
        <v>9.9000003020963209E+37</v>
      </c>
      <c r="J213" s="2">
        <f>TREND(Calibration!$A$2:$A$4,Calibration!$B$2:$B$4,C213)</f>
        <v>398.01135658498197</v>
      </c>
      <c r="K213" s="2">
        <f>TREND(Calibration!$A$2:$A$4,Calibration!$C$2:$C$4,E213)</f>
        <v>402.04418362525382</v>
      </c>
      <c r="L213" s="2">
        <f>TREND(Calibration!$A$2:$A$4,Calibration!$D$2:$D$4,G213)</f>
        <v>477.82747577488669</v>
      </c>
    </row>
    <row r="214" spans="1:12" x14ac:dyDescent="0.25">
      <c r="A214">
        <v>1060097</v>
      </c>
      <c r="B214">
        <v>14.225000380000001</v>
      </c>
      <c r="C214">
        <v>0.60430002000000005</v>
      </c>
      <c r="D214">
        <v>9.9000003020963209E+37</v>
      </c>
      <c r="E214">
        <v>1.0492999599999999</v>
      </c>
      <c r="F214">
        <v>-9.9000003020963209E+37</v>
      </c>
      <c r="G214">
        <v>1.2783000499999999</v>
      </c>
      <c r="H214">
        <v>9.9000003020963209E+37</v>
      </c>
      <c r="J214" s="2">
        <f>TREND(Calibration!$A$2:$A$4,Calibration!$B$2:$B$4,C214)</f>
        <v>394.6759601404392</v>
      </c>
      <c r="K214" s="2">
        <f>TREND(Calibration!$A$2:$A$4,Calibration!$C$2:$C$4,E214)</f>
        <v>402.6895804045875</v>
      </c>
      <c r="L214" s="2">
        <f>TREND(Calibration!$A$2:$A$4,Calibration!$D$2:$D$4,G214)</f>
        <v>475.38788022842391</v>
      </c>
    </row>
    <row r="215" spans="1:12" x14ac:dyDescent="0.25">
      <c r="A215">
        <v>1065096</v>
      </c>
      <c r="B215">
        <v>14.23499966</v>
      </c>
      <c r="C215">
        <v>0.60970002000000001</v>
      </c>
      <c r="D215">
        <v>630.75097656000003</v>
      </c>
      <c r="E215">
        <v>1.0508999800000001</v>
      </c>
      <c r="F215">
        <v>597.04101562000005</v>
      </c>
      <c r="G215">
        <v>1.2793999899999999</v>
      </c>
      <c r="H215">
        <v>1171.67004395</v>
      </c>
      <c r="J215" s="2">
        <f>TREND(Calibration!$A$2:$A$4,Calibration!$B$2:$B$4,C215)</f>
        <v>398.01135658498197</v>
      </c>
      <c r="K215" s="2">
        <f>TREND(Calibration!$A$2:$A$4,Calibration!$C$2:$C$4,E215)</f>
        <v>403.33502155744594</v>
      </c>
      <c r="L215" s="2">
        <f>TREND(Calibration!$A$2:$A$4,Calibration!$D$2:$D$4,G215)</f>
        <v>475.84270297548335</v>
      </c>
    </row>
    <row r="216" spans="1:12" x14ac:dyDescent="0.25">
      <c r="A216">
        <v>1070095</v>
      </c>
      <c r="B216">
        <v>14.16300011</v>
      </c>
      <c r="C216">
        <v>0.59570003000000005</v>
      </c>
      <c r="D216">
        <v>9.9000003020963209E+37</v>
      </c>
      <c r="E216">
        <v>1.04980004</v>
      </c>
      <c r="F216">
        <v>198.20300293</v>
      </c>
      <c r="G216">
        <v>1.27610004</v>
      </c>
      <c r="H216">
        <v>9.9000003020963209E+37</v>
      </c>
      <c r="J216" s="2">
        <f>TREND(Calibration!$A$2:$A$4,Calibration!$B$2:$B$4,C216)</f>
        <v>389.36403864616085</v>
      </c>
      <c r="K216" s="2">
        <f>TREND(Calibration!$A$2:$A$4,Calibration!$C$2:$C$4,E216)</f>
        <v>402.89131051528705</v>
      </c>
      <c r="L216" s="2">
        <f>TREND(Calibration!$A$2:$A$4,Calibration!$D$2:$D$4,G216)</f>
        <v>474.47818097959373</v>
      </c>
    </row>
    <row r="217" spans="1:12" x14ac:dyDescent="0.25">
      <c r="A217">
        <v>1075094</v>
      </c>
      <c r="B217">
        <v>14.15799999</v>
      </c>
      <c r="C217">
        <v>0.61240000000000006</v>
      </c>
      <c r="D217">
        <v>676.49902343999997</v>
      </c>
      <c r="E217">
        <v>1.0379999900000001</v>
      </c>
      <c r="F217">
        <v>492.98400879000002</v>
      </c>
      <c r="G217">
        <v>1.26909995</v>
      </c>
      <c r="H217">
        <v>1284.6639404299999</v>
      </c>
      <c r="J217" s="2">
        <f>TREND(Calibration!$A$2:$A$4,Calibration!$B$2:$B$4,C217)</f>
        <v>399.67904245393316</v>
      </c>
      <c r="K217" s="2">
        <f>TREND(Calibration!$A$2:$A$4,Calibration!$C$2:$C$4,E217)</f>
        <v>398.13122134403545</v>
      </c>
      <c r="L217" s="2">
        <f>TREND(Calibration!$A$2:$A$4,Calibration!$D$2:$D$4,G217)</f>
        <v>471.58365931162677</v>
      </c>
    </row>
    <row r="218" spans="1:12" x14ac:dyDescent="0.25">
      <c r="A218">
        <v>1080094</v>
      </c>
      <c r="B218">
        <v>14.180999760000001</v>
      </c>
      <c r="C218">
        <v>0.61729997000000003</v>
      </c>
      <c r="D218">
        <v>9.9000003020963209E+37</v>
      </c>
      <c r="E218">
        <v>1.0443999799999999</v>
      </c>
      <c r="F218">
        <v>445.92599487000001</v>
      </c>
      <c r="G218">
        <v>1.26859999</v>
      </c>
      <c r="H218">
        <v>9.9000003020963209E+37</v>
      </c>
      <c r="J218" s="2">
        <f>TREND(Calibration!$A$2:$A$4,Calibration!$B$2:$B$4,C218)</f>
        <v>402.70558736437135</v>
      </c>
      <c r="K218" s="2">
        <f>TREND(Calibration!$A$2:$A$4,Calibration!$C$2:$C$4,E218)</f>
        <v>400.71294964985771</v>
      </c>
      <c r="L218" s="2">
        <f>TREND(Calibration!$A$2:$A$4,Calibration!$D$2:$D$4,G218)</f>
        <v>471.376926962026</v>
      </c>
    </row>
    <row r="219" spans="1:12" x14ac:dyDescent="0.25">
      <c r="A219">
        <v>1085093</v>
      </c>
      <c r="B219">
        <v>14.23200035</v>
      </c>
      <c r="C219">
        <v>0.60860002000000002</v>
      </c>
      <c r="D219">
        <v>9.9000003020963209E+37</v>
      </c>
      <c r="E219">
        <v>1.0455000400000001</v>
      </c>
      <c r="F219">
        <v>646.70098876999998</v>
      </c>
      <c r="G219">
        <v>1.2696000300000001</v>
      </c>
      <c r="H219">
        <v>9.9000003020963209E+37</v>
      </c>
      <c r="J219" s="2">
        <f>TREND(Calibration!$A$2:$A$4,Calibration!$B$2:$B$4,C219)</f>
        <v>397.33192397590841</v>
      </c>
      <c r="K219" s="2">
        <f>TREND(Calibration!$A$2:$A$4,Calibration!$C$2:$C$4,E219)</f>
        <v>401.15670909949796</v>
      </c>
      <c r="L219" s="2">
        <f>TREND(Calibration!$A$2:$A$4,Calibration!$D$2:$D$4,G219)</f>
        <v>471.79044128096109</v>
      </c>
    </row>
    <row r="220" spans="1:12" x14ac:dyDescent="0.25">
      <c r="A220">
        <v>1090094</v>
      </c>
      <c r="B220">
        <v>14.355999949999999</v>
      </c>
      <c r="C220">
        <v>0.60589999000000005</v>
      </c>
      <c r="D220">
        <v>942.40899658000001</v>
      </c>
      <c r="E220">
        <v>1.0443999799999999</v>
      </c>
      <c r="F220">
        <v>839.61798095999995</v>
      </c>
      <c r="G220">
        <v>1.2675000400000001</v>
      </c>
      <c r="H220">
        <v>9.9000003020963209E+37</v>
      </c>
      <c r="J220" s="2">
        <f>TREND(Calibration!$A$2:$A$4,Calibration!$B$2:$B$4,C220)</f>
        <v>395.66420722365683</v>
      </c>
      <c r="K220" s="2">
        <f>TREND(Calibration!$A$2:$A$4,Calibration!$C$2:$C$4,E220)</f>
        <v>400.71294964985771</v>
      </c>
      <c r="L220" s="2">
        <f>TREND(Calibration!$A$2:$A$4,Calibration!$D$2:$D$4,G220)</f>
        <v>470.92210007998881</v>
      </c>
    </row>
    <row r="221" spans="1:12" x14ac:dyDescent="0.25">
      <c r="A221">
        <v>1095094</v>
      </c>
      <c r="B221">
        <v>14.3920002</v>
      </c>
      <c r="C221">
        <v>0.59460002000000001</v>
      </c>
      <c r="D221">
        <v>895.89697265999996</v>
      </c>
      <c r="E221">
        <v>1.0422999900000001</v>
      </c>
      <c r="F221">
        <v>802.49902343999997</v>
      </c>
      <c r="G221">
        <v>1.2663999800000001</v>
      </c>
      <c r="H221">
        <v>9.9000003020963209E+37</v>
      </c>
      <c r="J221" s="2">
        <f>TREND(Calibration!$A$2:$A$4,Calibration!$B$2:$B$4,C221)</f>
        <v>388.68459986042723</v>
      </c>
      <c r="K221" s="2">
        <f>TREND(Calibration!$A$2:$A$4,Calibration!$C$2:$C$4,E221)</f>
        <v>399.86582275982454</v>
      </c>
      <c r="L221" s="2">
        <f>TREND(Calibration!$A$2:$A$4,Calibration!$D$2:$D$4,G221)</f>
        <v>470.46722771319583</v>
      </c>
    </row>
    <row r="222" spans="1:12" x14ac:dyDescent="0.25">
      <c r="A222">
        <v>1100094</v>
      </c>
      <c r="B222">
        <v>14.36600018</v>
      </c>
      <c r="C222">
        <v>0.59350002000000002</v>
      </c>
      <c r="D222">
        <v>823.95001220999995</v>
      </c>
      <c r="E222">
        <v>1.0412000400000001</v>
      </c>
      <c r="F222">
        <v>727.86901854999996</v>
      </c>
      <c r="G222">
        <v>1.26370001</v>
      </c>
      <c r="H222">
        <v>9.9000003020963209E+37</v>
      </c>
      <c r="J222" s="2">
        <f>TREND(Calibration!$A$2:$A$4,Calibration!$B$2:$B$4,C222)</f>
        <v>388.00516725135373</v>
      </c>
      <c r="K222" s="2">
        <f>TREND(Calibration!$A$2:$A$4,Calibration!$C$2:$C$4,E222)</f>
        <v>399.42210768370893</v>
      </c>
      <c r="L222" s="2">
        <f>TREND(Calibration!$A$2:$A$4,Calibration!$D$2:$D$4,G222)</f>
        <v>469.35079611476488</v>
      </c>
    </row>
    <row r="223" spans="1:12" x14ac:dyDescent="0.25">
      <c r="A223">
        <v>1105094</v>
      </c>
      <c r="B223">
        <v>14.28199959</v>
      </c>
      <c r="C223">
        <v>0.58759998999999996</v>
      </c>
      <c r="D223">
        <v>499.65798949999999</v>
      </c>
      <c r="E223">
        <v>1.04170001</v>
      </c>
      <c r="F223">
        <v>492.92401123000002</v>
      </c>
      <c r="G223">
        <v>1.2610000400000001</v>
      </c>
      <c r="H223">
        <v>9.9000003020963209E+37</v>
      </c>
      <c r="J223" s="2">
        <f>TREND(Calibration!$A$2:$A$4,Calibration!$B$2:$B$4,C223)</f>
        <v>384.36091927270638</v>
      </c>
      <c r="K223" s="2">
        <f>TREND(Calibration!$A$2:$A$4,Calibration!$C$2:$C$4,E223)</f>
        <v>399.62379342088377</v>
      </c>
      <c r="L223" s="2">
        <f>TREND(Calibration!$A$2:$A$4,Calibration!$D$2:$D$4,G223)</f>
        <v>468.23436451633393</v>
      </c>
    </row>
    <row r="224" spans="1:12" x14ac:dyDescent="0.25">
      <c r="A224">
        <v>1110107</v>
      </c>
      <c r="B224">
        <v>14.227999690000001</v>
      </c>
      <c r="C224">
        <v>0.60210001000000002</v>
      </c>
      <c r="D224">
        <v>532.76702881000006</v>
      </c>
      <c r="E224">
        <v>1.0347000399999999</v>
      </c>
      <c r="F224">
        <v>649.29797363</v>
      </c>
      <c r="G224">
        <v>1.2610000400000001</v>
      </c>
      <c r="H224">
        <v>1271.1140136700001</v>
      </c>
      <c r="J224" s="2">
        <f>TREND(Calibration!$A$2:$A$4,Calibration!$B$2:$B$4,C224)</f>
        <v>393.31708874563208</v>
      </c>
      <c r="K224" s="2">
        <f>TREND(Calibration!$A$2:$A$4,Calibration!$C$2:$C$4,E224)</f>
        <v>396.80003577612069</v>
      </c>
      <c r="L224" s="2">
        <f>TREND(Calibration!$A$2:$A$4,Calibration!$D$2:$D$4,G224)</f>
        <v>468.23436451633393</v>
      </c>
    </row>
    <row r="225" spans="1:12" x14ac:dyDescent="0.25">
      <c r="A225">
        <v>1115094</v>
      </c>
      <c r="B225">
        <v>14.118000029999999</v>
      </c>
      <c r="C225">
        <v>0.60320001999999995</v>
      </c>
      <c r="D225">
        <v>1214.4389648399999</v>
      </c>
      <c r="E225">
        <v>1.0384999500000001</v>
      </c>
      <c r="F225">
        <v>484.05398559999998</v>
      </c>
      <c r="G225">
        <v>1.25940001</v>
      </c>
      <c r="H225">
        <v>9.9000003020963209E+37</v>
      </c>
      <c r="J225" s="2">
        <f>TREND(Calibration!$A$2:$A$4,Calibration!$B$2:$B$4,C225)</f>
        <v>393.99652753136564</v>
      </c>
      <c r="K225" s="2">
        <f>TREND(Calibration!$A$2:$A$4,Calibration!$C$2:$C$4,E225)</f>
        <v>398.33290304725352</v>
      </c>
      <c r="L225" s="2">
        <f>TREND(Calibration!$A$2:$A$4,Calibration!$D$2:$D$4,G225)</f>
        <v>467.57275566496241</v>
      </c>
    </row>
    <row r="226" spans="1:12" x14ac:dyDescent="0.25">
      <c r="A226">
        <v>1120094</v>
      </c>
      <c r="B226">
        <v>14.00399971</v>
      </c>
      <c r="C226">
        <v>0.58539998999999998</v>
      </c>
      <c r="D226">
        <v>9.9000003020963209E+37</v>
      </c>
      <c r="E226">
        <v>1.03579998</v>
      </c>
      <c r="F226">
        <v>525.92498779000005</v>
      </c>
      <c r="G226">
        <v>1.25940001</v>
      </c>
      <c r="H226">
        <v>9.9000003020963209E+37</v>
      </c>
      <c r="J226" s="2">
        <f>TREND(Calibration!$A$2:$A$4,Calibration!$B$2:$B$4,C226)</f>
        <v>383.00205405455932</v>
      </c>
      <c r="K226" s="2">
        <f>TREND(Calibration!$A$2:$A$4,Calibration!$C$2:$C$4,E226)</f>
        <v>397.24374681827953</v>
      </c>
      <c r="L226" s="2">
        <f>TREND(Calibration!$A$2:$A$4,Calibration!$D$2:$D$4,G226)</f>
        <v>467.57275566496241</v>
      </c>
    </row>
    <row r="227" spans="1:12" x14ac:dyDescent="0.25">
      <c r="A227">
        <v>1125094</v>
      </c>
      <c r="B227">
        <v>14.06299973</v>
      </c>
      <c r="C227">
        <v>0.59939998000000005</v>
      </c>
      <c r="D227">
        <v>503.72399902000001</v>
      </c>
      <c r="E227">
        <v>1.03530002</v>
      </c>
      <c r="F227">
        <v>1041.86901855</v>
      </c>
      <c r="G227">
        <v>1.2582999500000001</v>
      </c>
      <c r="H227">
        <v>1117.8170166</v>
      </c>
      <c r="J227" s="2">
        <f>TREND(Calibration!$A$2:$A$4,Calibration!$B$2:$B$4,C227)</f>
        <v>391.6493719933805</v>
      </c>
      <c r="K227" s="2">
        <f>TREND(Calibration!$A$2:$A$4,Calibration!$C$2:$C$4,E227)</f>
        <v>397.0420651150614</v>
      </c>
      <c r="L227" s="2">
        <f>TREND(Calibration!$A$2:$A$4,Calibration!$D$2:$D$4,G227)</f>
        <v>467.11788329816943</v>
      </c>
    </row>
    <row r="228" spans="1:12" x14ac:dyDescent="0.25">
      <c r="A228">
        <v>1130094</v>
      </c>
      <c r="B228">
        <v>14.144000050000001</v>
      </c>
      <c r="C228">
        <v>0.59509999000000002</v>
      </c>
      <c r="D228">
        <v>430.04299927</v>
      </c>
      <c r="E228">
        <v>1.0331000100000001</v>
      </c>
      <c r="F228">
        <v>813.13897704999999</v>
      </c>
      <c r="G228">
        <v>1.25129998</v>
      </c>
      <c r="H228">
        <v>9.9000003020963209E+37</v>
      </c>
      <c r="J228" s="2">
        <f>TREND(Calibration!$A$2:$A$4,Calibration!$B$2:$B$4,C228)</f>
        <v>388.9934143345713</v>
      </c>
      <c r="K228" s="2">
        <f>TREND(Calibration!$A$2:$A$4,Calibration!$C$2:$C$4,E228)</f>
        <v>396.1545905893056</v>
      </c>
      <c r="L228" s="2">
        <f>TREND(Calibration!$A$2:$A$4,Calibration!$D$2:$D$4,G228)</f>
        <v>464.22341124993602</v>
      </c>
    </row>
    <row r="229" spans="1:12" x14ac:dyDescent="0.25">
      <c r="A229">
        <v>1135093</v>
      </c>
      <c r="B229">
        <v>14.31299973</v>
      </c>
      <c r="C229">
        <v>0.59189999000000004</v>
      </c>
      <c r="D229">
        <v>1193.2669677700001</v>
      </c>
      <c r="E229">
        <v>1.0319999500000001</v>
      </c>
      <c r="F229">
        <v>764.46002196999996</v>
      </c>
      <c r="G229">
        <v>1.25020003</v>
      </c>
      <c r="H229">
        <v>9.9000003020963209E+37</v>
      </c>
      <c r="J229" s="2">
        <f>TREND(Calibration!$A$2:$A$4,Calibration!$B$2:$B$4,C229)</f>
        <v>387.01688310817565</v>
      </c>
      <c r="K229" s="2">
        <f>TREND(Calibration!$A$2:$A$4,Calibration!$C$2:$C$4,E229)</f>
        <v>395.7108311396654</v>
      </c>
      <c r="L229" s="2">
        <f>TREND(Calibration!$A$2:$A$4,Calibration!$D$2:$D$4,G229)</f>
        <v>463.76858436789882</v>
      </c>
    </row>
    <row r="230" spans="1:12" x14ac:dyDescent="0.25">
      <c r="A230">
        <v>1140094</v>
      </c>
      <c r="B230">
        <v>14.34500027</v>
      </c>
      <c r="C230">
        <v>0.58700001000000002</v>
      </c>
      <c r="D230">
        <v>1156.90197754</v>
      </c>
      <c r="E230">
        <v>1.0326000500000001</v>
      </c>
      <c r="F230">
        <v>623.29400635000002</v>
      </c>
      <c r="G230">
        <v>1.2528999999999999</v>
      </c>
      <c r="H230">
        <v>1271.7530517600001</v>
      </c>
      <c r="J230" s="2">
        <f>TREND(Calibration!$A$2:$A$4,Calibration!$B$2:$B$4,C230)</f>
        <v>383.99033202107739</v>
      </c>
      <c r="K230" s="2">
        <f>TREND(Calibration!$A$2:$A$4,Calibration!$C$2:$C$4,E230)</f>
        <v>395.95290888608753</v>
      </c>
      <c r="L230" s="2">
        <f>TREND(Calibration!$A$2:$A$4,Calibration!$D$2:$D$4,G230)</f>
        <v>464.88501596632966</v>
      </c>
    </row>
    <row r="231" spans="1:12" x14ac:dyDescent="0.25">
      <c r="A231">
        <v>1145094</v>
      </c>
      <c r="B231">
        <v>14.34500027</v>
      </c>
      <c r="C231">
        <v>0.59299999000000003</v>
      </c>
      <c r="D231">
        <v>1170.0610351600001</v>
      </c>
      <c r="E231">
        <v>1.0245000099999999</v>
      </c>
      <c r="F231">
        <v>587.42102050999995</v>
      </c>
      <c r="G231">
        <v>1.2528999999999999</v>
      </c>
      <c r="H231">
        <v>1280.8940429700001</v>
      </c>
      <c r="J231" s="2">
        <f>TREND(Calibration!$A$2:$A$4,Calibration!$B$2:$B$4,C231)</f>
        <v>387.69631571724915</v>
      </c>
      <c r="K231" s="2">
        <f>TREND(Calibration!$A$2:$A$4,Calibration!$C$2:$C$4,E231)</f>
        <v>392.68538775772737</v>
      </c>
      <c r="L231" s="2">
        <f>TREND(Calibration!$A$2:$A$4,Calibration!$D$2:$D$4,G231)</f>
        <v>464.88501596632966</v>
      </c>
    </row>
    <row r="232" spans="1:12" x14ac:dyDescent="0.25">
      <c r="A232">
        <v>1150094</v>
      </c>
      <c r="B232">
        <v>14.2670002</v>
      </c>
      <c r="C232">
        <v>0.59939998000000005</v>
      </c>
      <c r="D232">
        <v>726.78497314000003</v>
      </c>
      <c r="E232">
        <v>1.0326000500000001</v>
      </c>
      <c r="F232">
        <v>175.25100707999999</v>
      </c>
      <c r="G232">
        <v>1.24800003</v>
      </c>
      <c r="H232">
        <v>1181.69494629</v>
      </c>
      <c r="J232" s="2">
        <f>TREND(Calibration!$A$2:$A$4,Calibration!$B$2:$B$4,C232)</f>
        <v>391.6493719933805</v>
      </c>
      <c r="K232" s="2">
        <f>TREND(Calibration!$A$2:$A$4,Calibration!$C$2:$C$4,E232)</f>
        <v>395.95290888608753</v>
      </c>
      <c r="L232" s="2">
        <f>TREND(Calibration!$A$2:$A$4,Calibration!$D$2:$D$4,G232)</f>
        <v>462.8588892540464</v>
      </c>
    </row>
    <row r="233" spans="1:12" x14ac:dyDescent="0.25">
      <c r="A233">
        <v>1155094</v>
      </c>
      <c r="B233">
        <v>14.18599987</v>
      </c>
      <c r="C233">
        <v>0.59570003000000005</v>
      </c>
      <c r="D233">
        <v>1311.1710205100001</v>
      </c>
      <c r="E233">
        <v>1.0308999999999999</v>
      </c>
      <c r="F233">
        <v>535.29498291000004</v>
      </c>
      <c r="G233">
        <v>1.24800003</v>
      </c>
      <c r="H233">
        <v>9.9000003020963209E+37</v>
      </c>
      <c r="J233" s="2">
        <f>TREND(Calibration!$A$2:$A$4,Calibration!$B$2:$B$4,C233)</f>
        <v>389.36403864616085</v>
      </c>
      <c r="K233" s="2">
        <f>TREND(Calibration!$A$2:$A$4,Calibration!$C$2:$C$4,E233)</f>
        <v>395.26711606354974</v>
      </c>
      <c r="L233" s="2">
        <f>TREND(Calibration!$A$2:$A$4,Calibration!$D$2:$D$4,G233)</f>
        <v>462.8588892540464</v>
      </c>
    </row>
    <row r="234" spans="1:12" x14ac:dyDescent="0.25">
      <c r="A234">
        <v>1160093</v>
      </c>
      <c r="B234">
        <v>14.10499954</v>
      </c>
      <c r="C234">
        <v>0.59619999000000001</v>
      </c>
      <c r="D234">
        <v>1306.6049804700001</v>
      </c>
      <c r="E234">
        <v>1.03149998</v>
      </c>
      <c r="F234">
        <v>727.85601807</v>
      </c>
      <c r="G234">
        <v>1.24699998</v>
      </c>
      <c r="H234">
        <v>9.9000003020963209E+37</v>
      </c>
      <c r="J234" s="2">
        <f>TREND(Calibration!$A$2:$A$4,Calibration!$B$2:$B$4,C234)</f>
        <v>389.67284694364486</v>
      </c>
      <c r="K234" s="2">
        <f>TREND(Calibration!$A$2:$A$4,Calibration!$C$2:$C$4,E234)</f>
        <v>395.50914540249045</v>
      </c>
      <c r="L234" s="2">
        <f>TREND(Calibration!$A$2:$A$4,Calibration!$D$2:$D$4,G234)</f>
        <v>462.44537080013356</v>
      </c>
    </row>
    <row r="235" spans="1:12" x14ac:dyDescent="0.25">
      <c r="A235">
        <v>1165094</v>
      </c>
      <c r="B235">
        <v>14.10499954</v>
      </c>
      <c r="C235">
        <v>0.60049998999999998</v>
      </c>
      <c r="D235">
        <v>465.60598755000001</v>
      </c>
      <c r="E235">
        <v>1.03149998</v>
      </c>
      <c r="F235">
        <v>9.9000003020963209E+37</v>
      </c>
      <c r="G235">
        <v>1.24699998</v>
      </c>
      <c r="H235">
        <v>1109.1130371100001</v>
      </c>
      <c r="J235" s="2">
        <f>TREND(Calibration!$A$2:$A$4,Calibration!$B$2:$B$4,C235)</f>
        <v>392.32881077911406</v>
      </c>
      <c r="K235" s="2">
        <f>TREND(Calibration!$A$2:$A$4,Calibration!$C$2:$C$4,E235)</f>
        <v>395.50914540249045</v>
      </c>
      <c r="L235" s="2">
        <f>TREND(Calibration!$A$2:$A$4,Calibration!$D$2:$D$4,G235)</f>
        <v>462.44537080013356</v>
      </c>
    </row>
    <row r="236" spans="1:12" x14ac:dyDescent="0.25">
      <c r="A236">
        <v>1170095</v>
      </c>
      <c r="B236">
        <v>14.039999959999999</v>
      </c>
      <c r="C236">
        <v>0.59780001999999999</v>
      </c>
      <c r="D236">
        <v>9.9000003020963209E+37</v>
      </c>
      <c r="E236">
        <v>1.0298999499999999</v>
      </c>
      <c r="F236">
        <v>773.22497558999999</v>
      </c>
      <c r="G236">
        <v>1.24749994</v>
      </c>
      <c r="H236">
        <v>9.9000003020963209E+37</v>
      </c>
      <c r="J236" s="2">
        <f>TREND(Calibration!$A$2:$A$4,Calibration!$B$2:$B$4,C236)</f>
        <v>390.66113108682293</v>
      </c>
      <c r="K236" s="2">
        <f>TREND(Calibration!$A$2:$A$4,Calibration!$C$2:$C$4,E236)</f>
        <v>394.86370021567529</v>
      </c>
      <c r="L236" s="2">
        <f>TREND(Calibration!$A$2:$A$4,Calibration!$D$2:$D$4,G236)</f>
        <v>462.65210314973433</v>
      </c>
    </row>
    <row r="237" spans="1:12" x14ac:dyDescent="0.25">
      <c r="A237">
        <v>1175093</v>
      </c>
      <c r="B237">
        <v>14.05000019</v>
      </c>
      <c r="C237">
        <v>0.59840000000000004</v>
      </c>
      <c r="D237">
        <v>1109.61096191</v>
      </c>
      <c r="E237">
        <v>1.0308999999999999</v>
      </c>
      <c r="F237">
        <v>655.62902831999997</v>
      </c>
      <c r="G237">
        <v>1.2443000099999999</v>
      </c>
      <c r="H237">
        <v>9.9000003020963209E+37</v>
      </c>
      <c r="J237" s="2">
        <f>TREND(Calibration!$A$2:$A$4,Calibration!$B$2:$B$4,C237)</f>
        <v>391.03171833845198</v>
      </c>
      <c r="K237" s="2">
        <f>TREND(Calibration!$A$2:$A$4,Calibration!$C$2:$C$4,E237)</f>
        <v>395.26711606354974</v>
      </c>
      <c r="L237" s="2">
        <f>TREND(Calibration!$A$2:$A$4,Calibration!$D$2:$D$4,G237)</f>
        <v>461.32893920170261</v>
      </c>
    </row>
    <row r="238" spans="1:12" x14ac:dyDescent="0.25">
      <c r="A238">
        <v>1180093</v>
      </c>
      <c r="B238">
        <v>14.227999690000001</v>
      </c>
      <c r="C238">
        <v>0.61559998999999999</v>
      </c>
      <c r="D238">
        <v>513.36602783000001</v>
      </c>
      <c r="E238">
        <v>1.0288000100000001</v>
      </c>
      <c r="F238">
        <v>920.31597899999997</v>
      </c>
      <c r="G238">
        <v>1.2443000099999999</v>
      </c>
      <c r="H238">
        <v>1212.5279541</v>
      </c>
      <c r="J238" s="2">
        <f>TREND(Calibration!$A$2:$A$4,Calibration!$B$2:$B$4,C238)</f>
        <v>401.65556750366875</v>
      </c>
      <c r="K238" s="2">
        <f>TREND(Calibration!$A$2:$A$4,Calibration!$C$2:$C$4,E238)</f>
        <v>394.41998917351651</v>
      </c>
      <c r="L238" s="2">
        <f>TREND(Calibration!$A$2:$A$4,Calibration!$D$2:$D$4,G238)</f>
        <v>461.32893920170261</v>
      </c>
    </row>
    <row r="239" spans="1:12" x14ac:dyDescent="0.25">
      <c r="A239">
        <v>1185094</v>
      </c>
      <c r="B239">
        <v>14.274000170000001</v>
      </c>
      <c r="C239">
        <v>0.61129999000000002</v>
      </c>
      <c r="D239">
        <v>9.9000003020963209E+37</v>
      </c>
      <c r="E239">
        <v>1.0276999499999999</v>
      </c>
      <c r="F239">
        <v>659.48498534999999</v>
      </c>
      <c r="G239">
        <v>1.2421</v>
      </c>
      <c r="H239">
        <v>9.9000003020963209E+37</v>
      </c>
      <c r="J239" s="2">
        <f>TREND(Calibration!$A$2:$A$4,Calibration!$B$2:$B$4,C239)</f>
        <v>398.99960366819954</v>
      </c>
      <c r="K239" s="2">
        <f>TREND(Calibration!$A$2:$A$4,Calibration!$C$2:$C$4,E239)</f>
        <v>393.97622972387626</v>
      </c>
      <c r="L239" s="2">
        <f>TREND(Calibration!$A$2:$A$4,Calibration!$D$2:$D$4,G239)</f>
        <v>460.41923995287243</v>
      </c>
    </row>
    <row r="240" spans="1:12" x14ac:dyDescent="0.25">
      <c r="A240">
        <v>1190093</v>
      </c>
      <c r="B240">
        <v>14.315999980000001</v>
      </c>
      <c r="C240">
        <v>0.61080003000000005</v>
      </c>
      <c r="D240">
        <v>933.36602783000001</v>
      </c>
      <c r="E240">
        <v>1.0298999499999999</v>
      </c>
      <c r="F240">
        <v>632.60998534999999</v>
      </c>
      <c r="G240">
        <v>1.2398999900000001</v>
      </c>
      <c r="H240">
        <v>9.9000003020963209E+37</v>
      </c>
      <c r="J240" s="2">
        <f>TREND(Calibration!$A$2:$A$4,Calibration!$B$2:$B$4,C240)</f>
        <v>398.69079537071559</v>
      </c>
      <c r="K240" s="2">
        <f>TREND(Calibration!$A$2:$A$4,Calibration!$C$2:$C$4,E240)</f>
        <v>394.86370021567529</v>
      </c>
      <c r="L240" s="2">
        <f>TREND(Calibration!$A$2:$A$4,Calibration!$D$2:$D$4,G240)</f>
        <v>459.50954070404225</v>
      </c>
    </row>
    <row r="241" spans="1:12" x14ac:dyDescent="0.25">
      <c r="A241">
        <v>1195094</v>
      </c>
      <c r="B241">
        <v>14.347999570000001</v>
      </c>
      <c r="C241">
        <v>0.62699996999999996</v>
      </c>
      <c r="D241">
        <v>563.28302001999998</v>
      </c>
      <c r="E241">
        <v>1.0298999499999999</v>
      </c>
      <c r="F241">
        <v>815.69500731999995</v>
      </c>
      <c r="G241">
        <v>1.23720002</v>
      </c>
      <c r="H241">
        <v>1206.8289794899999</v>
      </c>
      <c r="J241" s="2">
        <f>TREND(Calibration!$A$2:$A$4,Calibration!$B$2:$B$4,C241)</f>
        <v>408.69694764438327</v>
      </c>
      <c r="K241" s="2">
        <f>TREND(Calibration!$A$2:$A$4,Calibration!$C$2:$C$4,E241)</f>
        <v>394.86370021567529</v>
      </c>
      <c r="L241" s="2">
        <f>TREND(Calibration!$A$2:$A$4,Calibration!$D$2:$D$4,G241)</f>
        <v>458.39310910561119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S7" sqref="S7"/>
    </sheetView>
  </sheetViews>
  <sheetFormatPr defaultRowHeight="15" x14ac:dyDescent="0.25"/>
  <cols>
    <col min="1" max="1" width="9.140625" style="3"/>
    <col min="2" max="2" width="9.85546875" style="3" customWidth="1"/>
    <col min="3" max="3" width="10.42578125" style="3" bestFit="1" customWidth="1"/>
    <col min="4" max="4" width="9" style="3" bestFit="1" customWidth="1"/>
    <col min="5" max="5" width="10" style="3" bestFit="1" customWidth="1"/>
    <col min="6" max="6" width="9.140625" style="3"/>
    <col min="7" max="7" width="9.85546875" style="3" bestFit="1" customWidth="1"/>
    <col min="8" max="8" width="10.42578125" style="3" bestFit="1" customWidth="1"/>
    <col min="9" max="9" width="9" style="3" bestFit="1" customWidth="1"/>
    <col min="10" max="10" width="10" style="3" bestFit="1" customWidth="1"/>
    <col min="11" max="11" width="9.140625" style="3"/>
    <col min="12" max="12" width="9.85546875" style="3" bestFit="1" customWidth="1"/>
    <col min="13" max="13" width="10.42578125" style="3" bestFit="1" customWidth="1"/>
    <col min="14" max="14" width="9" style="3" bestFit="1" customWidth="1"/>
    <col min="15" max="15" width="10" style="3" bestFit="1" customWidth="1"/>
    <col min="17" max="17" width="9.85546875" style="3" bestFit="1" customWidth="1"/>
    <col min="18" max="18" width="10.42578125" style="3" bestFit="1" customWidth="1"/>
    <col min="19" max="19" width="9" style="3" bestFit="1" customWidth="1"/>
    <col min="20" max="20" width="10" style="3" bestFit="1" customWidth="1"/>
  </cols>
  <sheetData>
    <row r="1" spans="1:20" x14ac:dyDescent="0.25">
      <c r="A1" s="4"/>
      <c r="B1" s="5" t="s">
        <v>24</v>
      </c>
      <c r="C1" s="5"/>
      <c r="D1" s="5"/>
      <c r="E1" s="5"/>
      <c r="F1" s="4"/>
      <c r="G1" s="5" t="s">
        <v>25</v>
      </c>
      <c r="H1" s="5"/>
      <c r="I1" s="5"/>
      <c r="J1" s="5"/>
      <c r="K1" s="4"/>
      <c r="L1" s="5" t="s">
        <v>22</v>
      </c>
      <c r="M1" s="5"/>
      <c r="N1" s="5"/>
      <c r="O1" s="5"/>
      <c r="Q1" s="5" t="s">
        <v>23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21</v>
      </c>
      <c r="G2" s="3" t="s">
        <v>17</v>
      </c>
      <c r="H2" s="3" t="s">
        <v>18</v>
      </c>
      <c r="I2" s="3" t="s">
        <v>19</v>
      </c>
      <c r="J2" s="3" t="s">
        <v>21</v>
      </c>
      <c r="L2" s="3" t="s">
        <v>17</v>
      </c>
      <c r="M2" s="3" t="s">
        <v>18</v>
      </c>
      <c r="N2" s="3" t="s">
        <v>19</v>
      </c>
      <c r="O2" s="3" t="s">
        <v>21</v>
      </c>
      <c r="Q2" s="3" t="s">
        <v>17</v>
      </c>
      <c r="R2" s="3" t="s">
        <v>18</v>
      </c>
      <c r="S2" s="3" t="s">
        <v>19</v>
      </c>
      <c r="T2" s="3" t="s">
        <v>21</v>
      </c>
    </row>
    <row r="3" spans="1:20" x14ac:dyDescent="0.25">
      <c r="A3" s="3">
        <f>2.5</f>
        <v>2.5</v>
      </c>
      <c r="B3" s="3">
        <f>AVERAGE('10B'!$J2:$J32) + Calibration!$C$11</f>
        <v>396.77498306970222</v>
      </c>
      <c r="C3" s="2">
        <f>'10B'!K32</f>
        <v>526.20934510380778</v>
      </c>
      <c r="D3" s="2">
        <f>'10B'!L32</f>
        <v>603.77889926554474</v>
      </c>
      <c r="E3" s="3">
        <f>(C3-B3)/(7*35314.6667/1400)</f>
        <v>0.73303459513667479</v>
      </c>
      <c r="G3" s="3">
        <f>AVERAGE('9B'!$J2:$J32) + Calibration!$C$11</f>
        <v>400.58060187192331</v>
      </c>
      <c r="H3" s="3">
        <f>'9B'!K32</f>
        <v>574.37480116968209</v>
      </c>
      <c r="I3" s="3">
        <f>'9B'!L32</f>
        <v>606.2185485667186</v>
      </c>
      <c r="J3" s="3">
        <f>(H3-G3)/(7*35314.6667/1400)</f>
        <v>0.98426073661773372</v>
      </c>
      <c r="L3" s="3">
        <f>AVERAGE('8B'!$J2:$J32) + Calibration!$C$11</f>
        <v>400.3534629680268</v>
      </c>
      <c r="M3" s="3">
        <f>'8B'!K32</f>
        <v>586.11359119837448</v>
      </c>
      <c r="N3" s="3">
        <f>'8B'!L32</f>
        <v>606.01181621711783</v>
      </c>
      <c r="O3" s="3">
        <f>(M3-L3)/(7*35314.6667/1400)</f>
        <v>1.0520282114419484</v>
      </c>
      <c r="Q3" s="3">
        <f>AVERAGE('7B'!$J146:$J176) + Calibration!$C$11</f>
        <v>396.43427411611617</v>
      </c>
      <c r="R3" s="3">
        <f>'7B'!K176</f>
        <v>724.88174480106932</v>
      </c>
      <c r="S3" s="3">
        <f>'7B'!L176</f>
        <v>594.64061075405152</v>
      </c>
      <c r="T3" s="3">
        <f>(R3-Q3)/(7*35314.6667/1400)</f>
        <v>1.8601193293151093</v>
      </c>
    </row>
    <row r="4" spans="1:20" x14ac:dyDescent="0.25">
      <c r="A4" s="3">
        <f t="shared" ref="A4:A35" si="0">1/12+A3</f>
        <v>2.5833333333333335</v>
      </c>
      <c r="B4" s="3">
        <f>AVERAGE('10B'!$J3:$J33) + Calibration!$C$11</f>
        <v>396.60363056418805</v>
      </c>
      <c r="C4" s="2">
        <f>'10B'!K33</f>
        <v>526.00766340058965</v>
      </c>
      <c r="D4" s="2">
        <f>'10B'!L33</f>
        <v>602.66246766711367</v>
      </c>
      <c r="E4" s="3">
        <f t="shared" ref="E4:E67" si="1">(C4-B4)/(7*35314.6667/1400)</f>
        <v>0.73286282968884187</v>
      </c>
      <c r="G4" s="3">
        <f>AVERAGE('9B'!$J3:$J33) + Calibration!$C$11</f>
        <v>400.98905842576522</v>
      </c>
      <c r="H4" s="3">
        <f>'9B'!K33</f>
        <v>557.79522669829282</v>
      </c>
      <c r="I4" s="3">
        <f>'9B'!L33</f>
        <v>603.9856853698567</v>
      </c>
      <c r="J4" s="3">
        <f t="shared" ref="J4:J67" si="2">(H4-G4)/(7*35314.6667/1400)</f>
        <v>0.88805124287086978</v>
      </c>
      <c r="L4" s="3">
        <f>AVERAGE('8B'!$J3:$J33) + Calibration!$C$11</f>
        <v>400.27774966798273</v>
      </c>
      <c r="M4" s="3">
        <f>'8B'!K33</f>
        <v>566.95233682864421</v>
      </c>
      <c r="N4" s="3">
        <f>'8B'!L33</f>
        <v>605.35020736574643</v>
      </c>
      <c r="O4" s="3">
        <f t="shared" ref="O4:O67" si="3">(M4-L4)/(7*35314.6667/1400)</f>
        <v>0.94393974365705369</v>
      </c>
      <c r="Q4" s="3">
        <f>AVERAGE('7B'!$J147:$J177) + Calibration!$C$11</f>
        <v>396.08957643484638</v>
      </c>
      <c r="R4" s="3">
        <f>'7B'!K177</f>
        <v>744.04299513684282</v>
      </c>
      <c r="S4" s="3">
        <f>'7B'!L177</f>
        <v>594.84734723862994</v>
      </c>
      <c r="T4" s="3">
        <f t="shared" ref="T4:T67" si="4">(R4-Q4)/(7*35314.6667/1400)</f>
        <v>1.9705887169083569</v>
      </c>
    </row>
    <row r="5" spans="1:20" x14ac:dyDescent="0.25">
      <c r="A5" s="3">
        <f t="shared" si="0"/>
        <v>2.666666666666667</v>
      </c>
      <c r="B5" s="3">
        <f>AVERAGE('10B'!$J4:$J34) + Calibration!$C$11</f>
        <v>396.43227805867394</v>
      </c>
      <c r="C5" s="2">
        <f>'10B'!K34</f>
        <v>515.51936770232339</v>
      </c>
      <c r="D5" s="2">
        <f>'10B'!L34</f>
        <v>602.00086295072003</v>
      </c>
      <c r="E5" s="3">
        <f t="shared" si="1"/>
        <v>0.67443417011578044</v>
      </c>
      <c r="G5" s="3">
        <f>AVERAGE('9B'!$J4:$J34) + Calibration!$C$11</f>
        <v>401.64458078516526</v>
      </c>
      <c r="H5" s="3">
        <f>'9B'!K34</f>
        <v>555.41518412964535</v>
      </c>
      <c r="I5" s="3">
        <f>'9B'!L34</f>
        <v>603.11734416888453</v>
      </c>
      <c r="J5" s="3">
        <f t="shared" si="2"/>
        <v>0.8708597175828936</v>
      </c>
      <c r="L5" s="3">
        <f>AVERAGE('8B'!$J4:$J34) + Calibration!$C$11</f>
        <v>400.04064542040794</v>
      </c>
      <c r="M5" s="3">
        <f>'8B'!K34</f>
        <v>602.45113229686626</v>
      </c>
      <c r="N5" s="3">
        <f>'8B'!L34</f>
        <v>605.10211696828765</v>
      </c>
      <c r="O5" s="3">
        <f t="shared" si="3"/>
        <v>1.1463253417960664</v>
      </c>
      <c r="Q5" s="3">
        <f>AVERAGE('7B'!$J148:$J178) + Calibration!$C$11</f>
        <v>396.12145656849731</v>
      </c>
      <c r="R5" s="3">
        <f>'7B'!K178</f>
        <v>827.9492760098799</v>
      </c>
      <c r="S5" s="3">
        <f>'7B'!L178</f>
        <v>595.05412920796414</v>
      </c>
      <c r="T5" s="3">
        <f t="shared" si="4"/>
        <v>2.445600424944022</v>
      </c>
    </row>
    <row r="6" spans="1:20" x14ac:dyDescent="0.25">
      <c r="A6" s="3">
        <f t="shared" si="0"/>
        <v>2.7500000000000004</v>
      </c>
      <c r="B6" s="3">
        <f>AVERAGE('10B'!$J5:$J35) + Calibration!$C$11</f>
        <v>396.6912994871866</v>
      </c>
      <c r="C6" s="2">
        <f>'10B'!K35</f>
        <v>515.51936770232339</v>
      </c>
      <c r="D6" s="2">
        <f>'10B'!L35</f>
        <v>600.63633681985254</v>
      </c>
      <c r="E6" s="3">
        <f t="shared" si="1"/>
        <v>0.67296723610384113</v>
      </c>
      <c r="G6" s="3">
        <f>AVERAGE('9B'!$J5:$J35) + Calibration!$C$11</f>
        <v>402.16262244670799</v>
      </c>
      <c r="H6" s="3">
        <f>'9B'!K35</f>
        <v>558.68270122404863</v>
      </c>
      <c r="I6" s="3">
        <f>'9B'!L35</f>
        <v>600.88442721731121</v>
      </c>
      <c r="J6" s="3">
        <f t="shared" si="2"/>
        <v>0.88643101240052546</v>
      </c>
      <c r="L6" s="3">
        <f>AVERAGE('8B'!$J5:$J35) + Calibration!$C$11</f>
        <v>399.90117185306207</v>
      </c>
      <c r="M6" s="3">
        <f>'8B'!K35</f>
        <v>581.11152109566353</v>
      </c>
      <c r="N6" s="3">
        <f>'8B'!L35</f>
        <v>603.9856853698567</v>
      </c>
      <c r="O6" s="3">
        <f t="shared" si="3"/>
        <v>1.0262611327015665</v>
      </c>
      <c r="Q6" s="3">
        <f>AVERAGE('7B'!$J149:$J179) + Calibration!$C$11</f>
        <v>396.07762200737449</v>
      </c>
      <c r="R6" s="3">
        <f>'7B'!K179</f>
        <v>831.41847884145807</v>
      </c>
      <c r="S6" s="3">
        <f>'7B'!L179</f>
        <v>594.18578800699197</v>
      </c>
      <c r="T6" s="3">
        <f t="shared" si="4"/>
        <v>2.4654960531403431</v>
      </c>
    </row>
    <row r="7" spans="1:20" x14ac:dyDescent="0.25">
      <c r="A7" s="3">
        <f t="shared" si="0"/>
        <v>2.8333333333333339</v>
      </c>
      <c r="B7" s="3">
        <f>AVERAGE('10B'!$J6:$J36) + Calibration!$C$11</f>
        <v>397.01407998751853</v>
      </c>
      <c r="C7" s="2">
        <f>'10B'!K36</f>
        <v>519.23059583888562</v>
      </c>
      <c r="D7" s="2">
        <f>'10B'!L36</f>
        <v>598.85830050502784</v>
      </c>
      <c r="E7" s="3">
        <f t="shared" si="1"/>
        <v>0.69215726649554976</v>
      </c>
      <c r="G7" s="3">
        <f>AVERAGE('9B'!$J6:$J36) + Calibration!$C$11</f>
        <v>402.79622762517016</v>
      </c>
      <c r="H7" s="3">
        <f>'9B'!K36</f>
        <v>548.19440552578249</v>
      </c>
      <c r="I7" s="3">
        <f>'9B'!L36</f>
        <v>602.66246766711367</v>
      </c>
      <c r="J7" s="3">
        <f t="shared" si="2"/>
        <v>0.82344358017464914</v>
      </c>
      <c r="L7" s="3">
        <f>AVERAGE('8B'!$J6:$J36) + Calibration!$C$11</f>
        <v>399.87925467212426</v>
      </c>
      <c r="M7" s="3">
        <f>'8B'!K36</f>
        <v>594.82694187908578</v>
      </c>
      <c r="N7" s="3">
        <f>'8B'!L36</f>
        <v>602.00086295072003</v>
      </c>
      <c r="O7" s="3">
        <f t="shared" si="3"/>
        <v>1.1040607510927549</v>
      </c>
      <c r="Q7" s="3">
        <f>AVERAGE('7B'!$J150:$J180) + Calibration!$C$11</f>
        <v>395.99194575461735</v>
      </c>
      <c r="R7" s="3">
        <f>'7B'!K180</f>
        <v>864.09356507239829</v>
      </c>
      <c r="S7" s="3">
        <f>'7B'!L180</f>
        <v>593.73091150522123</v>
      </c>
      <c r="T7" s="3">
        <f t="shared" si="4"/>
        <v>2.6510323503508015</v>
      </c>
    </row>
    <row r="8" spans="1:20" x14ac:dyDescent="0.25">
      <c r="A8" s="3">
        <f t="shared" si="0"/>
        <v>2.9166666666666674</v>
      </c>
      <c r="B8" s="3">
        <f>AVERAGE('10B'!$J7:$J37) + Calibration!$C$11</f>
        <v>397.21930529692497</v>
      </c>
      <c r="C8" s="2">
        <f>'10B'!K37</f>
        <v>526.20934510380778</v>
      </c>
      <c r="D8" s="2">
        <f>'10B'!L37</f>
        <v>601.54603606868272</v>
      </c>
      <c r="E8" s="3">
        <f t="shared" si="1"/>
        <v>0.73051823426600704</v>
      </c>
      <c r="G8" s="3">
        <f>AVERAGE('9B'!$J7:$J37) + Calibration!$C$11</f>
        <v>403.35611217382973</v>
      </c>
      <c r="H8" s="3">
        <f>'9B'!K37</f>
        <v>547.99271978860747</v>
      </c>
      <c r="I8" s="3">
        <f>'9B'!L37</f>
        <v>601.54603606868272</v>
      </c>
      <c r="J8" s="3">
        <f t="shared" si="2"/>
        <v>0.81913052638142403</v>
      </c>
      <c r="L8" s="3">
        <f>AVERAGE('8B'!$J7:$J37) + Calibration!$C$11</f>
        <v>400.05060717763837</v>
      </c>
      <c r="M8" s="3">
        <f>'8B'!K37</f>
        <v>594.38322680297006</v>
      </c>
      <c r="N8" s="3">
        <f>'8B'!L37</f>
        <v>603.32407651848519</v>
      </c>
      <c r="O8" s="3">
        <f t="shared" si="3"/>
        <v>1.1005773962200904</v>
      </c>
      <c r="Q8" s="3">
        <f>AVERAGE('7B'!$J151:$J181) + Calibration!$C$11</f>
        <v>395.90626950186027</v>
      </c>
      <c r="R8" s="3">
        <f>'7B'!K181</f>
        <v>821.61602033925408</v>
      </c>
      <c r="S8" s="3">
        <f>'7B'!L181</f>
        <v>593.73091150522123</v>
      </c>
      <c r="T8" s="3">
        <f t="shared" si="4"/>
        <v>2.4109515429032422</v>
      </c>
    </row>
    <row r="9" spans="1:20" x14ac:dyDescent="0.25">
      <c r="A9" s="3">
        <f t="shared" si="0"/>
        <v>3.0000000000000009</v>
      </c>
      <c r="B9" s="3">
        <f>AVERAGE('10B'!$J8:$J38) + Calibration!$C$11</f>
        <v>397.47633385594912</v>
      </c>
      <c r="C9" s="2">
        <f>'10B'!K38</f>
        <v>510.07353411601548</v>
      </c>
      <c r="D9" s="2">
        <f>'10B'!L38</f>
        <v>601.33930371908195</v>
      </c>
      <c r="E9" s="3">
        <f t="shared" si="1"/>
        <v>0.63767952967862129</v>
      </c>
      <c r="G9" s="3">
        <f>AVERAGE('9B'!$J8:$J38) + Calibration!$C$11</f>
        <v>403.76656159716009</v>
      </c>
      <c r="H9" s="3">
        <f>'9B'!K38</f>
        <v>580.22404656990773</v>
      </c>
      <c r="I9" s="3">
        <f>'9B'!L38</f>
        <v>600.42960447025177</v>
      </c>
      <c r="J9" s="3">
        <f t="shared" si="2"/>
        <v>0.99934390700477782</v>
      </c>
      <c r="L9" s="3">
        <f>AVERAGE('8B'!$J8:$J38) + Calibration!$C$11</f>
        <v>400.0167355692285</v>
      </c>
      <c r="M9" s="3">
        <f>'8B'!K38</f>
        <v>585.46819441904074</v>
      </c>
      <c r="N9" s="3">
        <f>'8B'!L38</f>
        <v>602.20764492005424</v>
      </c>
      <c r="O9" s="3">
        <f t="shared" si="3"/>
        <v>1.0502801027416306</v>
      </c>
      <c r="Q9" s="3">
        <f>AVERAGE('7B'!$J152:$J182) + Calibration!$C$11</f>
        <v>396.05769749667803</v>
      </c>
      <c r="R9" s="3">
        <f>'7B'!K182</f>
        <v>875.18690991427559</v>
      </c>
      <c r="S9" s="3">
        <f>'7B'!L182</f>
        <v>595.75704235248236</v>
      </c>
      <c r="T9" s="3">
        <f t="shared" si="4"/>
        <v>2.7134856828061045</v>
      </c>
    </row>
    <row r="10" spans="1:20" x14ac:dyDescent="0.25">
      <c r="A10" s="3">
        <f t="shared" si="0"/>
        <v>3.0833333333333344</v>
      </c>
      <c r="B10" s="3">
        <f>AVERAGE('10B'!$J9:$J39) + Calibration!$C$11</f>
        <v>397.79911435628105</v>
      </c>
      <c r="C10" s="2">
        <f>'10B'!K39</f>
        <v>532.098938139756</v>
      </c>
      <c r="D10" s="2">
        <f>'10B'!L39</f>
        <v>602.86920415169232</v>
      </c>
      <c r="E10" s="3">
        <f t="shared" si="1"/>
        <v>0.76058950194466901</v>
      </c>
      <c r="G10" s="3">
        <f>AVERAGE('9B'!$J9:$J39) + Calibration!$C$11</f>
        <v>403.89607241104</v>
      </c>
      <c r="H10" s="3">
        <f>'9B'!K39</f>
        <v>556.50438876610065</v>
      </c>
      <c r="I10" s="3">
        <f>'9B'!L39</f>
        <v>598.19669165365633</v>
      </c>
      <c r="J10" s="3">
        <f t="shared" si="2"/>
        <v>0.86427725710383463</v>
      </c>
      <c r="L10" s="3">
        <f>AVERAGE('8B'!$J9:$J39) + Calibration!$C$11</f>
        <v>400.30763693214504</v>
      </c>
      <c r="M10" s="3">
        <f>'8B'!K39</f>
        <v>557.14978151147761</v>
      </c>
      <c r="N10" s="3">
        <f>'8B'!L39</f>
        <v>601.54603606868272</v>
      </c>
      <c r="O10" s="3">
        <f t="shared" si="3"/>
        <v>0.88825498998314234</v>
      </c>
      <c r="Q10" s="3">
        <f>AVERAGE('7B'!$J153:$J183) + Calibration!$C$11</f>
        <v>396.39043955499329</v>
      </c>
      <c r="R10" s="3">
        <f>'7B'!K183</f>
        <v>931.62204999222695</v>
      </c>
      <c r="S10" s="3">
        <f>'7B'!L183</f>
        <v>595.30221960542292</v>
      </c>
      <c r="T10" s="3">
        <f t="shared" si="4"/>
        <v>3.031214282632511</v>
      </c>
    </row>
    <row r="11" spans="1:20" x14ac:dyDescent="0.25">
      <c r="A11" s="3">
        <f t="shared" si="0"/>
        <v>3.1666666666666679</v>
      </c>
      <c r="B11" s="3">
        <f>AVERAGE('10B'!$J10:$J40) + Calibration!$C$11</f>
        <v>398.28328421016693</v>
      </c>
      <c r="C11" s="2">
        <f>'10B'!K40</f>
        <v>523.5872731962196</v>
      </c>
      <c r="D11" s="2">
        <f>'10B'!L40</f>
        <v>607.12824781554889</v>
      </c>
      <c r="E11" s="3">
        <f t="shared" si="1"/>
        <v>0.70964276712855201</v>
      </c>
      <c r="G11" s="3">
        <f>AVERAGE('9B'!$J10:$J40) + Calibration!$C$11</f>
        <v>404.21885291137193</v>
      </c>
      <c r="H11" s="3">
        <f>'9B'!K40</f>
        <v>566.50857737900401</v>
      </c>
      <c r="I11" s="3">
        <f>'9B'!L40</f>
        <v>600.42960447025177</v>
      </c>
      <c r="J11" s="3">
        <f t="shared" si="2"/>
        <v>0.91910664680084364</v>
      </c>
      <c r="L11" s="3">
        <f>AVERAGE('8B'!$J10:$J40) + Calibration!$C$11</f>
        <v>400.28571975120713</v>
      </c>
      <c r="M11" s="3">
        <f>'8B'!K40</f>
        <v>575.22192805971531</v>
      </c>
      <c r="N11" s="3">
        <f>'8B'!L40</f>
        <v>603.32407651848519</v>
      </c>
      <c r="O11" s="3">
        <f t="shared" si="3"/>
        <v>0.99072835541448379</v>
      </c>
      <c r="Q11" s="3">
        <f>AVERAGE('7B'!$J154:$J184) + Calibration!$C$11</f>
        <v>396.86464805014288</v>
      </c>
      <c r="R11" s="3">
        <f>'7B'!K184</f>
        <v>820.325129965624</v>
      </c>
      <c r="S11" s="3">
        <f>'7B'!L184</f>
        <v>596.87352357064685</v>
      </c>
      <c r="T11" s="3">
        <f t="shared" si="4"/>
        <v>2.3982131022943003</v>
      </c>
    </row>
    <row r="12" spans="1:20" x14ac:dyDescent="0.25">
      <c r="A12" s="3">
        <f t="shared" si="0"/>
        <v>3.2500000000000013</v>
      </c>
      <c r="B12" s="3">
        <f>AVERAGE('10B'!$J11:$J41) + Calibration!$C$11</f>
        <v>398.74553807859746</v>
      </c>
      <c r="C12" s="2">
        <f>'10B'!K41</f>
        <v>517.69772856775285</v>
      </c>
      <c r="D12" s="2">
        <f>'10B'!L41</f>
        <v>605.8050797325393</v>
      </c>
      <c r="E12" s="3">
        <f t="shared" si="1"/>
        <v>0.67367018638267584</v>
      </c>
      <c r="G12" s="3">
        <f>AVERAGE('9B'!$J11:$J41) + Calibration!$C$11</f>
        <v>404.42407702529584</v>
      </c>
      <c r="H12" s="3">
        <f>'9B'!K41</f>
        <v>562.79734520848513</v>
      </c>
      <c r="I12" s="3">
        <f>'9B'!L41</f>
        <v>601.54603606868272</v>
      </c>
      <c r="J12" s="3">
        <f t="shared" si="2"/>
        <v>0.89692630842917886</v>
      </c>
      <c r="L12" s="3">
        <f>AVERAGE('8B'!$J11:$J41) + Calibration!$C$11</f>
        <v>400.43515487653633</v>
      </c>
      <c r="M12" s="3">
        <f>'8B'!K41</f>
        <v>584.17730807936721</v>
      </c>
      <c r="N12" s="3">
        <f>'8B'!L41</f>
        <v>603.77889926554474</v>
      </c>
      <c r="O12" s="3">
        <f t="shared" si="3"/>
        <v>1.0405996735788581</v>
      </c>
      <c r="Q12" s="3">
        <f>AVERAGE('7B'!$J155:$J185) + Calibration!$C$11</f>
        <v>397.44445710949884</v>
      </c>
      <c r="R12" s="3">
        <f>'7B'!K185</f>
        <v>831.41847884145807</v>
      </c>
      <c r="S12" s="3">
        <f>'7B'!L185</f>
        <v>595.96382845679443</v>
      </c>
      <c r="T12" s="3">
        <f t="shared" si="4"/>
        <v>2.4577551611549495</v>
      </c>
    </row>
    <row r="13" spans="1:20" x14ac:dyDescent="0.25">
      <c r="A13" s="3">
        <f t="shared" si="0"/>
        <v>3.3333333333333348</v>
      </c>
      <c r="B13" s="3">
        <f>AVERAGE('10B'!$J12:$J42) + Calibration!$C$11</f>
        <v>399.00455950711017</v>
      </c>
      <c r="C13" s="2">
        <f>'10B'!K42</f>
        <v>524.67642942519353</v>
      </c>
      <c r="D13" s="2">
        <f>'10B'!L42</f>
        <v>604.23377576731536</v>
      </c>
      <c r="E13" s="3">
        <f t="shared" si="1"/>
        <v>0.71172621271310677</v>
      </c>
      <c r="G13" s="3">
        <f>AVERAGE('9B'!$J12:$J42) + Calibration!$C$11</f>
        <v>404.73689576839723</v>
      </c>
      <c r="H13" s="3">
        <f>'9B'!K42</f>
        <v>551.46192262018565</v>
      </c>
      <c r="I13" s="3">
        <f>'9B'!L42</f>
        <v>602.86920415169232</v>
      </c>
      <c r="J13" s="3">
        <f t="shared" si="2"/>
        <v>0.83095801581946349</v>
      </c>
      <c r="L13" s="3">
        <f>AVERAGE('8B'!$J12:$J42) + Calibration!$C$11</f>
        <v>400.55270986821466</v>
      </c>
      <c r="M13" s="3">
        <f>'8B'!K42</f>
        <v>586.75903638518957</v>
      </c>
      <c r="N13" s="3">
        <f>'8B'!L42</f>
        <v>606.01181621711783</v>
      </c>
      <c r="O13" s="3">
        <f t="shared" si="3"/>
        <v>1.0545551971298932</v>
      </c>
      <c r="Q13" s="3">
        <f>AVERAGE('7B'!$J156:$J186) + Calibration!$C$11</f>
        <v>398.0999808636285</v>
      </c>
      <c r="R13" s="3">
        <f>'7B'!K186</f>
        <v>835.33144112267644</v>
      </c>
      <c r="S13" s="3">
        <f>'7B'!L186</f>
        <v>597.28699240482615</v>
      </c>
      <c r="T13" s="3">
        <f t="shared" si="4"/>
        <v>2.4762032385770634</v>
      </c>
    </row>
    <row r="14" spans="1:20" x14ac:dyDescent="0.25">
      <c r="A14" s="3">
        <f t="shared" si="0"/>
        <v>3.4166666666666683</v>
      </c>
      <c r="B14" s="3">
        <f>AVERAGE('10B'!$J13:$J43) + Calibration!$C$11</f>
        <v>399.155987501928</v>
      </c>
      <c r="C14" s="2">
        <f>'10B'!K43</f>
        <v>526.65310858740474</v>
      </c>
      <c r="D14" s="2">
        <f>'10B'!L43</f>
        <v>604.44050811691613</v>
      </c>
      <c r="E14" s="3">
        <f t="shared" si="1"/>
        <v>0.7220632841791863</v>
      </c>
      <c r="G14" s="3">
        <f>AVERAGE('9B'!$J13:$J43) + Calibration!$C$11</f>
        <v>404.89828651668091</v>
      </c>
      <c r="H14" s="3">
        <f>'9B'!K43</f>
        <v>564.77397596321487</v>
      </c>
      <c r="I14" s="3">
        <f>'9B'!L43</f>
        <v>602.00086295072003</v>
      </c>
      <c r="J14" s="3">
        <f t="shared" si="2"/>
        <v>0.90543507492049435</v>
      </c>
      <c r="L14" s="3">
        <f>AVERAGE('8B'!$J13:$J43) + Calibration!$C$11</f>
        <v>400.69218224007784</v>
      </c>
      <c r="M14" s="3">
        <f>'8B'!K43</f>
        <v>589.62313763171846</v>
      </c>
      <c r="N14" s="3">
        <f>'8B'!L43</f>
        <v>610.02271986378219</v>
      </c>
      <c r="O14" s="3">
        <f t="shared" si="3"/>
        <v>1.0699857767120911</v>
      </c>
      <c r="Q14" s="3">
        <f>AVERAGE('7B'!$J157:$J187) + Calibration!$C$11</f>
        <v>398.57219648928969</v>
      </c>
      <c r="R14" s="3">
        <f>'7B'!K187</f>
        <v>765.62468811842439</v>
      </c>
      <c r="S14" s="3">
        <f>'7B'!L187</f>
        <v>597.9899551690778</v>
      </c>
      <c r="T14" s="3">
        <f t="shared" si="4"/>
        <v>2.078753820599613</v>
      </c>
    </row>
    <row r="15" spans="1:20" x14ac:dyDescent="0.25">
      <c r="A15" s="3">
        <f t="shared" si="0"/>
        <v>3.5000000000000018</v>
      </c>
      <c r="B15" s="3">
        <f>AVERAGE('10B'!$J14:$J44) + Calibration!$C$11</f>
        <v>399.16794312488247</v>
      </c>
      <c r="C15" s="2">
        <f>'10B'!K44</f>
        <v>523.5872731962196</v>
      </c>
      <c r="D15" s="2">
        <f>'10B'!L44</f>
        <v>605.8050797325393</v>
      </c>
      <c r="E15" s="3">
        <f t="shared" si="1"/>
        <v>0.70463261697065438</v>
      </c>
      <c r="G15" s="3">
        <f>AVERAGE('9B'!$J14:$J44) + Calibration!$C$11</f>
        <v>404.81261026392389</v>
      </c>
      <c r="H15" s="3">
        <f>'9B'!K44</f>
        <v>555.61691424034484</v>
      </c>
      <c r="I15" s="3">
        <f>'9B'!L44</f>
        <v>603.11734416888453</v>
      </c>
      <c r="J15" s="3">
        <f t="shared" si="2"/>
        <v>0.85406046874241592</v>
      </c>
      <c r="L15" s="3">
        <f>AVERAGE('8B'!$J14:$J44) + Calibration!$C$11</f>
        <v>400.68022781260595</v>
      </c>
      <c r="M15" s="3">
        <f>'8B'!K44</f>
        <v>600.51484917785911</v>
      </c>
      <c r="N15" s="3">
        <f>'8B'!L44</f>
        <v>608.45146138331404</v>
      </c>
      <c r="O15" s="3">
        <f t="shared" si="3"/>
        <v>1.1317372640827055</v>
      </c>
      <c r="Q15" s="3">
        <f>AVERAGE('7B'!$J158:$J188) + Calibration!$C$11</f>
        <v>399.16395997611755</v>
      </c>
      <c r="R15" s="3">
        <f>'7B'!K188</f>
        <v>807.90059955583195</v>
      </c>
      <c r="S15" s="3">
        <f>'7B'!L188</f>
        <v>598.85830050502784</v>
      </c>
      <c r="T15" s="3">
        <f t="shared" si="4"/>
        <v>2.3148265453102201</v>
      </c>
    </row>
    <row r="16" spans="1:20" x14ac:dyDescent="0.25">
      <c r="A16" s="3">
        <f t="shared" si="0"/>
        <v>3.5833333333333353</v>
      </c>
      <c r="B16" s="3">
        <f>AVERAGE('10B'!$J15:$J45) + Calibration!$C$11</f>
        <v>399.13606299123154</v>
      </c>
      <c r="C16" s="2">
        <f>'10B'!K45</f>
        <v>520.96519725467465</v>
      </c>
      <c r="D16" s="2">
        <f>'10B'!L45</f>
        <v>604.44050811691613</v>
      </c>
      <c r="E16" s="3">
        <f t="shared" si="1"/>
        <v>0.68996338149465297</v>
      </c>
      <c r="G16" s="3">
        <f>AVERAGE('9B'!$J15:$J45) + Calibration!$C$11</f>
        <v>404.83452764410879</v>
      </c>
      <c r="H16" s="3">
        <f>'9B'!K45</f>
        <v>543.63604646523027</v>
      </c>
      <c r="I16" s="3">
        <f>'9B'!L45</f>
        <v>604.23377576731536</v>
      </c>
      <c r="J16" s="3">
        <f t="shared" si="2"/>
        <v>0.78608426351718319</v>
      </c>
      <c r="L16" s="3">
        <f>AVERAGE('8B'!$J15:$J45) + Calibration!$C$11</f>
        <v>400.73402512719474</v>
      </c>
      <c r="M16" s="3">
        <f>'8B'!K45</f>
        <v>593.53609991293695</v>
      </c>
      <c r="N16" s="3">
        <f>'8B'!L45</f>
        <v>605.8050797325393</v>
      </c>
      <c r="O16" s="3">
        <f t="shared" si="3"/>
        <v>1.0919093555298496</v>
      </c>
      <c r="Q16" s="3">
        <f>AVERAGE('7B'!$J159:$J189) + Calibration!$C$11</f>
        <v>399.54053659555558</v>
      </c>
      <c r="R16" s="3">
        <f>'7B'!K189</f>
        <v>871.27404444802005</v>
      </c>
      <c r="S16" s="3">
        <f>'7B'!L189</f>
        <v>596.41865120385387</v>
      </c>
      <c r="T16" s="3">
        <f t="shared" si="4"/>
        <v>2.6716010764584928</v>
      </c>
    </row>
    <row r="17" spans="1:20" x14ac:dyDescent="0.25">
      <c r="A17" s="3">
        <f t="shared" si="0"/>
        <v>3.6666666666666687</v>
      </c>
      <c r="B17" s="3">
        <f>AVERAGE('10B'!$J16:$J46) + Calibration!$C$11</f>
        <v>399.42497168390662</v>
      </c>
      <c r="C17" s="2">
        <f>'10B'!K46</f>
        <v>520.31975206785955</v>
      </c>
      <c r="D17" s="2">
        <f>'10B'!L46</f>
        <v>605.8050797325393</v>
      </c>
      <c r="E17" s="3">
        <f t="shared" si="1"/>
        <v>0.68467179039780046</v>
      </c>
      <c r="G17" s="3">
        <f>AVERAGE('9B'!$J16:$J46) + Calibration!$C$11</f>
        <v>404.75881314858219</v>
      </c>
      <c r="H17" s="3">
        <f>'9B'!K46</f>
        <v>543.83772816844839</v>
      </c>
      <c r="I17" s="3">
        <f>'9B'!L46</f>
        <v>602.4557353175129</v>
      </c>
      <c r="J17" s="3">
        <f t="shared" si="2"/>
        <v>0.7876552606391507</v>
      </c>
      <c r="L17" s="3">
        <f>AVERAGE('8B'!$J16:$J46) + Calibration!$C$11</f>
        <v>400.98308360299421</v>
      </c>
      <c r="M17" s="3">
        <f>'8B'!K46</f>
        <v>593.09234046329664</v>
      </c>
      <c r="N17" s="3">
        <f>'8B'!L46</f>
        <v>604.23377576731536</v>
      </c>
      <c r="O17" s="3">
        <f t="shared" si="3"/>
        <v>1.0879856717452887</v>
      </c>
      <c r="Q17" s="3">
        <f>AVERAGE('7B'!$J160:$J190) + Calibration!$C$11</f>
        <v>399.76767908589994</v>
      </c>
      <c r="R17" s="3">
        <f>'7B'!K190</f>
        <v>828.15105452806063</v>
      </c>
      <c r="S17" s="3">
        <f>'7B'!L190</f>
        <v>596.62538355345464</v>
      </c>
      <c r="T17" s="3">
        <f t="shared" si="4"/>
        <v>2.4260932664680119</v>
      </c>
    </row>
    <row r="18" spans="1:20" x14ac:dyDescent="0.25">
      <c r="A18" s="3">
        <f t="shared" si="0"/>
        <v>3.7500000000000022</v>
      </c>
      <c r="B18" s="3">
        <f>AVERAGE('10B'!$J17:$J47) + Calibration!$C$11</f>
        <v>399.28350644255482</v>
      </c>
      <c r="C18" s="2">
        <f>'10B'!K47</f>
        <v>520.31975206785955</v>
      </c>
      <c r="D18" s="2">
        <f>'10B'!L47</f>
        <v>602.86920415169232</v>
      </c>
      <c r="E18" s="3">
        <f t="shared" si="1"/>
        <v>0.68547296030577975</v>
      </c>
      <c r="G18" s="3">
        <f>AVERAGE('9B'!$J17:$J47) + Calibration!$C$11</f>
        <v>404.81261046317093</v>
      </c>
      <c r="H18" s="3">
        <f>'9B'!K47</f>
        <v>543.43436476201225</v>
      </c>
      <c r="I18" s="3">
        <f>'9B'!L47</f>
        <v>601.54603606868272</v>
      </c>
      <c r="J18" s="3">
        <f t="shared" si="2"/>
        <v>0.78506619063654537</v>
      </c>
      <c r="L18" s="3">
        <f>AVERAGE('8B'!$J17:$J47) + Calibration!$C$11</f>
        <v>400.62842296901152</v>
      </c>
      <c r="M18" s="3">
        <f>'8B'!K47</f>
        <v>594.38322680297006</v>
      </c>
      <c r="N18" s="3">
        <f>'8B'!L47</f>
        <v>602.4557353175129</v>
      </c>
      <c r="O18" s="3">
        <f t="shared" si="3"/>
        <v>1.0973050119935495</v>
      </c>
      <c r="Q18" s="3">
        <f>AVERAGE('7B'!$J161:$J191) + Calibration!$C$11</f>
        <v>399.98286615253681</v>
      </c>
      <c r="R18" s="3">
        <f>'7B'!K191</f>
        <v>749.73090646957291</v>
      </c>
      <c r="S18" s="3">
        <f>'7B'!L191</f>
        <v>595.30221960542292</v>
      </c>
      <c r="T18" s="3">
        <f t="shared" si="4"/>
        <v>1.9807523219072944</v>
      </c>
    </row>
    <row r="19" spans="1:20" x14ac:dyDescent="0.25">
      <c r="A19" s="3">
        <f t="shared" si="0"/>
        <v>3.8333333333333357</v>
      </c>
      <c r="B19" s="3">
        <f>AVERAGE('10B'!$J18:$J48) + Calibration!$C$11</f>
        <v>399.46681457102346</v>
      </c>
      <c r="C19" s="2">
        <f>'10B'!K48</f>
        <v>520.31975206785955</v>
      </c>
      <c r="D19" s="2">
        <f>'10B'!L48</f>
        <v>600.42960447025177</v>
      </c>
      <c r="E19" s="3">
        <f t="shared" si="1"/>
        <v>0.68443481867456546</v>
      </c>
      <c r="G19" s="3">
        <f>AVERAGE('9B'!$J18:$J48) + Calibration!$C$11</f>
        <v>405.03776008402679</v>
      </c>
      <c r="H19" s="3">
        <f>'9B'!K48</f>
        <v>553.2368676377406</v>
      </c>
      <c r="I19" s="3">
        <f>'9B'!L48</f>
        <v>603.57216691594397</v>
      </c>
      <c r="J19" s="3">
        <f t="shared" si="2"/>
        <v>0.83930627924467316</v>
      </c>
      <c r="L19" s="3">
        <f>AVERAGE('8B'!$J18:$J48) + Calibration!$C$11</f>
        <v>400.29368704497227</v>
      </c>
      <c r="M19" s="3">
        <f>'8B'!K48</f>
        <v>594.18154509975204</v>
      </c>
      <c r="N19" s="3">
        <f>'8B'!L48</f>
        <v>605.10211696828765</v>
      </c>
      <c r="O19" s="3">
        <f t="shared" si="3"/>
        <v>1.0980585471858906</v>
      </c>
      <c r="Q19" s="3">
        <f>AVERAGE('7B'!$J162:$J192) + Calibration!$C$11</f>
        <v>400.3594425727278</v>
      </c>
      <c r="R19" s="3">
        <f>'7B'!K192</f>
        <v>818.99394439770924</v>
      </c>
      <c r="S19" s="3">
        <f>'7B'!L192</f>
        <v>596.87352357064685</v>
      </c>
      <c r="T19" s="3">
        <f t="shared" si="4"/>
        <v>2.3708817947019241</v>
      </c>
    </row>
    <row r="20" spans="1:20" x14ac:dyDescent="0.25">
      <c r="A20" s="3">
        <f t="shared" si="0"/>
        <v>3.9166666666666692</v>
      </c>
      <c r="B20" s="3">
        <f>AVERAGE('10B'!$J19:$J49) + Calibration!$C$11</f>
        <v>399.57440800471835</v>
      </c>
      <c r="C20" s="2">
        <f>'10B'!K49</f>
        <v>520.56182981428162</v>
      </c>
      <c r="D20" s="2">
        <f>'10B'!L49</f>
        <v>600.88442721731121</v>
      </c>
      <c r="E20" s="3">
        <f t="shared" si="1"/>
        <v>0.68519645300553411</v>
      </c>
      <c r="G20" s="3">
        <f>AVERAGE('9B'!$J19:$J49) + Calibration!$C$11</f>
        <v>405.46813401805355</v>
      </c>
      <c r="H20" s="3">
        <f>'9B'!K49</f>
        <v>572.59985211817036</v>
      </c>
      <c r="I20" s="3">
        <f>'9B'!L49</f>
        <v>604.44050811691613</v>
      </c>
      <c r="J20" s="3">
        <f t="shared" si="2"/>
        <v>0.94652864499563183</v>
      </c>
      <c r="L20" s="3">
        <f>AVERAGE('8B'!$J19:$J49) + Calibration!$C$11</f>
        <v>399.67004342449343</v>
      </c>
      <c r="M20" s="3">
        <f>'8B'!K49</f>
        <v>593.53609991293695</v>
      </c>
      <c r="N20" s="3">
        <f>'8B'!L49</f>
        <v>604.23377576731536</v>
      </c>
      <c r="O20" s="3">
        <f t="shared" si="3"/>
        <v>1.0979350768639338</v>
      </c>
      <c r="Q20" s="3">
        <f>AVERAGE('7B'!$J163:$J193) + Calibration!$C$11</f>
        <v>400.70414025399754</v>
      </c>
      <c r="R20" s="3">
        <f>'7B'!K193</f>
        <v>788.05350799003929</v>
      </c>
      <c r="S20" s="3">
        <f>'7B'!L193</f>
        <v>597.28699240482615</v>
      </c>
      <c r="T20" s="3">
        <f t="shared" si="4"/>
        <v>2.1937025260727818</v>
      </c>
    </row>
    <row r="21" spans="1:20" x14ac:dyDescent="0.25">
      <c r="A21" s="3">
        <f t="shared" si="0"/>
        <v>4.0000000000000027</v>
      </c>
      <c r="B21" s="3">
        <f>AVERAGE('10B'!$J20:$J50) + Calibration!$C$11</f>
        <v>399.79955662933878</v>
      </c>
      <c r="C21" s="2">
        <f>'10B'!K50</f>
        <v>524.0310326458598</v>
      </c>
      <c r="D21" s="2">
        <f>'10B'!L50</f>
        <v>600.63633681985254</v>
      </c>
      <c r="E21" s="3">
        <f t="shared" si="1"/>
        <v>0.70356873007962439</v>
      </c>
      <c r="G21" s="3">
        <f>AVERAGE('9B'!$J20:$J50) + Calibration!$C$11</f>
        <v>405.54384751734472</v>
      </c>
      <c r="H21" s="3">
        <f>'9B'!K50</f>
        <v>568.88862398160825</v>
      </c>
      <c r="I21" s="3">
        <f>'9B'!L50</f>
        <v>606.01181621711783</v>
      </c>
      <c r="J21" s="3">
        <f t="shared" si="2"/>
        <v>0.92508179591151862</v>
      </c>
      <c r="L21" s="3">
        <f>AVERAGE('8B'!$J20:$J50) + Calibration!$C$11</f>
        <v>399.04640000326179</v>
      </c>
      <c r="M21" s="3">
        <f>'8B'!K50</f>
        <v>599.18361520246299</v>
      </c>
      <c r="N21" s="3">
        <f>'8B'!L50</f>
        <v>604.68859851437492</v>
      </c>
      <c r="O21" s="3">
        <f t="shared" si="3"/>
        <v>1.1334509647188666</v>
      </c>
      <c r="Q21" s="3">
        <f>AVERAGE('7B'!$J164:$J194) + Calibration!$C$11</f>
        <v>400.84361262586083</v>
      </c>
      <c r="R21" s="3">
        <f>'7B'!K194</f>
        <v>758.64593885350223</v>
      </c>
      <c r="S21" s="3">
        <f>'7B'!L194</f>
        <v>597.08026005522538</v>
      </c>
      <c r="T21" s="3">
        <f t="shared" si="4"/>
        <v>2.026366717642794</v>
      </c>
    </row>
    <row r="22" spans="1:20" x14ac:dyDescent="0.25">
      <c r="A22" s="3">
        <f t="shared" si="0"/>
        <v>4.0833333333333357</v>
      </c>
      <c r="B22" s="3">
        <f>AVERAGE('10B'!$J21:$J51) + Calibration!$C$11</f>
        <v>399.97090913485295</v>
      </c>
      <c r="C22" s="2">
        <f>'10B'!K51</f>
        <v>534.92269578451908</v>
      </c>
      <c r="D22" s="2">
        <f>'10B'!L51</f>
        <v>599.10639090248651</v>
      </c>
      <c r="E22" s="3">
        <f t="shared" si="1"/>
        <v>0.76428180844003901</v>
      </c>
      <c r="G22" s="3">
        <f>AVERAGE('9B'!$J21:$J51) + Calibration!$C$11</f>
        <v>405.40238108051022</v>
      </c>
      <c r="H22" s="3">
        <f>'9B'!K51</f>
        <v>564.77397596321487</v>
      </c>
      <c r="I22" s="3">
        <f>'9B'!L51</f>
        <v>606.92151133097025</v>
      </c>
      <c r="J22" s="3">
        <f t="shared" si="2"/>
        <v>0.90258020123239402</v>
      </c>
      <c r="L22" s="3">
        <f>AVERAGE('8B'!$J21:$J51) + Calibration!$C$11</f>
        <v>398.66982218834119</v>
      </c>
      <c r="M22" s="3">
        <f>'8B'!K51</f>
        <v>606.80780965420024</v>
      </c>
      <c r="N22" s="3">
        <f>'8B'!L51</f>
        <v>605.8050797325393</v>
      </c>
      <c r="O22" s="3">
        <f t="shared" si="3"/>
        <v>1.178762292924934</v>
      </c>
      <c r="Q22" s="3">
        <f>AVERAGE('7B'!$J165:$J195) + Calibration!$C$11</f>
        <v>401.05879949325066</v>
      </c>
      <c r="R22" s="3">
        <f>'7B'!K195</f>
        <v>802.65644767274193</v>
      </c>
      <c r="S22" s="3">
        <f>'7B'!L195</f>
        <v>597.08026005522538</v>
      </c>
      <c r="T22" s="3">
        <f t="shared" si="4"/>
        <v>2.2743958004252733</v>
      </c>
    </row>
    <row r="23" spans="1:20" x14ac:dyDescent="0.25">
      <c r="A23" s="3">
        <f t="shared" si="0"/>
        <v>4.1666666666666687</v>
      </c>
      <c r="B23" s="3">
        <f>AVERAGE('10B'!$J22:$J52) + Calibration!$C$11</f>
        <v>400.17414037928825</v>
      </c>
      <c r="C23" s="2">
        <f>'10B'!K52</f>
        <v>512.69561005756043</v>
      </c>
      <c r="D23" s="2">
        <f>'10B'!L52</f>
        <v>598.85830050502784</v>
      </c>
      <c r="E23" s="3">
        <f t="shared" si="1"/>
        <v>0.63725063942496263</v>
      </c>
      <c r="G23" s="3">
        <f>AVERAGE('9B'!$J22:$J52) + Calibration!$C$11</f>
        <v>405.49801889125075</v>
      </c>
      <c r="H23" s="3">
        <f>'9B'!K52</f>
        <v>571.75272522813714</v>
      </c>
      <c r="I23" s="3">
        <f>'9B'!L52</f>
        <v>606.01181621711783</v>
      </c>
      <c r="J23" s="3">
        <f t="shared" si="2"/>
        <v>0.94156180348085439</v>
      </c>
      <c r="L23" s="3">
        <f>AVERAGE('8B'!$J22:$J52) + Calibration!$C$11</f>
        <v>397.78715713934963</v>
      </c>
      <c r="M23" s="3">
        <f>'8B'!K52</f>
        <v>589.38110829277775</v>
      </c>
      <c r="N23" s="3">
        <f>'8B'!L52</f>
        <v>605.35020736574643</v>
      </c>
      <c r="O23" s="3">
        <f t="shared" si="3"/>
        <v>1.0850673052136046</v>
      </c>
      <c r="Q23" s="3">
        <f>AVERAGE('7B'!$J166:$J196) + Calibration!$C$11</f>
        <v>401.43537730817121</v>
      </c>
      <c r="R23" s="3">
        <f>'7B'!K196</f>
        <v>815.28266381970889</v>
      </c>
      <c r="S23" s="3">
        <f>'7B'!L196</f>
        <v>599.31312325208728</v>
      </c>
      <c r="T23" s="3">
        <f t="shared" si="4"/>
        <v>2.3437700263586949</v>
      </c>
    </row>
    <row r="24" spans="1:20" x14ac:dyDescent="0.25">
      <c r="A24" s="3">
        <f t="shared" si="0"/>
        <v>4.2500000000000018</v>
      </c>
      <c r="B24" s="3">
        <f>AVERAGE('10B'!$J23:$J53) + Calibration!$C$11</f>
        <v>400.27177105951716</v>
      </c>
      <c r="C24" s="2">
        <f>'10B'!K53</f>
        <v>542.34515609160007</v>
      </c>
      <c r="D24" s="2">
        <f>'10B'!L53</f>
        <v>602.20764492005424</v>
      </c>
      <c r="E24" s="3">
        <f t="shared" si="1"/>
        <v>0.80461405024152699</v>
      </c>
      <c r="G24" s="3">
        <f>AVERAGE('9B'!$J23:$J53) + Calibration!$C$11</f>
        <v>405.33662913920256</v>
      </c>
      <c r="H24" s="3">
        <f>'9B'!K53</f>
        <v>558.4406718851078</v>
      </c>
      <c r="I24" s="3">
        <f>'9B'!L53</f>
        <v>604.23377576731536</v>
      </c>
      <c r="J24" s="3">
        <f t="shared" si="2"/>
        <v>0.86708473873777336</v>
      </c>
      <c r="L24" s="3">
        <f>AVERAGE('8B'!$J23:$J53) + Calibration!$C$11</f>
        <v>396.55979440908845</v>
      </c>
      <c r="M24" s="3">
        <f>'8B'!K53</f>
        <v>575.86737324653041</v>
      </c>
      <c r="N24" s="3">
        <f>'8B'!L53</f>
        <v>604.23377576731536</v>
      </c>
      <c r="O24" s="3">
        <f t="shared" si="3"/>
        <v>1.0154850411624694</v>
      </c>
      <c r="Q24" s="3">
        <f>AVERAGE('7B'!$J167:$J197) + Calibration!$C$11</f>
        <v>401.67248155574612</v>
      </c>
      <c r="R24" s="3">
        <f>'7B'!K197</f>
        <v>807.90059955583195</v>
      </c>
      <c r="S24" s="3">
        <f>'7B'!L197</f>
        <v>595.96382845679443</v>
      </c>
      <c r="T24" s="3">
        <f t="shared" si="4"/>
        <v>2.3006198611529629</v>
      </c>
    </row>
    <row r="25" spans="1:20" x14ac:dyDescent="0.25">
      <c r="A25" s="3">
        <f t="shared" si="0"/>
        <v>4.3333333333333348</v>
      </c>
      <c r="B25" s="3">
        <f>AVERAGE('10B'!$J24:$J54) + Calibration!$C$11</f>
        <v>400.37936449321205</v>
      </c>
      <c r="C25" s="2">
        <f>'10B'!K54</f>
        <v>533.38978010590483</v>
      </c>
      <c r="D25" s="2">
        <f>'10B'!L54</f>
        <v>603.57216691594397</v>
      </c>
      <c r="E25" s="3">
        <f t="shared" si="1"/>
        <v>0.75328710726692361</v>
      </c>
      <c r="G25" s="3">
        <f>AVERAGE('9B'!$J24:$J54) + Calibration!$C$11</f>
        <v>405.18719401387335</v>
      </c>
      <c r="H25" s="3">
        <f>'9B'!K54</f>
        <v>556.9077521725369</v>
      </c>
      <c r="I25" s="3">
        <f>'9B'!L54</f>
        <v>603.77889926554474</v>
      </c>
      <c r="J25" s="3">
        <f t="shared" si="2"/>
        <v>0.85924955456914187</v>
      </c>
      <c r="L25" s="3">
        <f>AVERAGE('8B'!$J24:$J54) + Calibration!$C$11</f>
        <v>395.601416060053</v>
      </c>
      <c r="M25" s="3">
        <f>'8B'!K54</f>
        <v>583.2898335536114</v>
      </c>
      <c r="N25" s="3">
        <f>'8B'!L54</f>
        <v>605.5569397153472</v>
      </c>
      <c r="O25" s="3">
        <f t="shared" si="3"/>
        <v>1.0629488256988611</v>
      </c>
      <c r="Q25" s="3">
        <f>AVERAGE('7B'!$J168:$J198) + Calibration!$C$11</f>
        <v>401.82390955056388</v>
      </c>
      <c r="R25" s="3">
        <f>'7B'!K198</f>
        <v>838.84103596350178</v>
      </c>
      <c r="S25" s="3">
        <f>'7B'!L198</f>
        <v>594.84734723862994</v>
      </c>
      <c r="T25" s="3">
        <f t="shared" si="4"/>
        <v>2.4749893868483706</v>
      </c>
    </row>
    <row r="26" spans="1:20" x14ac:dyDescent="0.25">
      <c r="A26" s="3">
        <f t="shared" si="0"/>
        <v>4.4166666666666679</v>
      </c>
      <c r="B26" s="3">
        <f>AVERAGE('10B'!$J25:$J55) + Calibration!$C$11</f>
        <v>400.62643149425276</v>
      </c>
      <c r="C26" s="2">
        <f>'10B'!K55</f>
        <v>511.16269034498941</v>
      </c>
      <c r="D26" s="2">
        <f>'10B'!L55</f>
        <v>603.9856853698567</v>
      </c>
      <c r="E26" s="3">
        <f t="shared" si="1"/>
        <v>0.62600765732690122</v>
      </c>
      <c r="G26" s="3">
        <f>AVERAGE('9B'!$J25:$J55) + Calibration!$C$11</f>
        <v>405.08956353289153</v>
      </c>
      <c r="H26" s="3">
        <f>'9B'!K55</f>
        <v>570.86525070238122</v>
      </c>
      <c r="I26" s="3">
        <f>'9B'!L55</f>
        <v>606.67342093351158</v>
      </c>
      <c r="J26" s="3">
        <f t="shared" si="2"/>
        <v>0.93884894102364369</v>
      </c>
      <c r="L26" s="3">
        <f>AVERAGE('8B'!$J25:$J55) + Calibration!$C$11</f>
        <v>394.80642013330714</v>
      </c>
      <c r="M26" s="3">
        <f>'8B'!K55</f>
        <v>570.01812381234799</v>
      </c>
      <c r="N26" s="3">
        <f>'8B'!L55</f>
        <v>603.11734416888453</v>
      </c>
      <c r="O26" s="3">
        <f t="shared" si="3"/>
        <v>0.99228858744426907</v>
      </c>
      <c r="Q26" s="3">
        <f>AVERAGE('7B'!$J169:$J199) + Calibration!$C$11</f>
        <v>401.780074989441</v>
      </c>
      <c r="R26" s="3">
        <f>'7B'!K199</f>
        <v>865.18276970885381</v>
      </c>
      <c r="S26" s="3">
        <f>'7B'!L199</f>
        <v>597.53508280228482</v>
      </c>
      <c r="T26" s="3">
        <f t="shared" si="4"/>
        <v>2.6244206049347354</v>
      </c>
    </row>
    <row r="27" spans="1:20" x14ac:dyDescent="0.25">
      <c r="A27" s="3">
        <f t="shared" si="0"/>
        <v>4.5000000000000009</v>
      </c>
      <c r="B27" s="3">
        <f>AVERAGE('10B'!$J26:$J56) + Calibration!$C$11</f>
        <v>400.84161836164265</v>
      </c>
      <c r="C27" s="2">
        <f>'10B'!K56</f>
        <v>514.2284773286932</v>
      </c>
      <c r="D27" s="2">
        <f>'10B'!L56</f>
        <v>605.8050797325393</v>
      </c>
      <c r="E27" s="3">
        <f t="shared" si="1"/>
        <v>0.64215165857448431</v>
      </c>
      <c r="G27" s="3">
        <f>AVERAGE('9B'!$J26:$J56) + Calibration!$C$11</f>
        <v>404.84249653185077</v>
      </c>
      <c r="H27" s="3">
        <f>'9B'!K56</f>
        <v>553.2368676377406</v>
      </c>
      <c r="I27" s="3">
        <f>'9B'!L56</f>
        <v>604.89538048370912</v>
      </c>
      <c r="J27" s="3">
        <f t="shared" si="2"/>
        <v>0.84041212885574146</v>
      </c>
      <c r="L27" s="3">
        <f>AVERAGE('8B'!$J26:$J56) + Calibration!$C$11</f>
        <v>394.12897919823956</v>
      </c>
      <c r="M27" s="3">
        <f>'8B'!K56</f>
        <v>600.716534915034</v>
      </c>
      <c r="N27" s="3">
        <f>'8B'!L56</f>
        <v>601.09116370188974</v>
      </c>
      <c r="O27" s="3">
        <f t="shared" si="3"/>
        <v>1.1699816253216651</v>
      </c>
      <c r="Q27" s="3">
        <f>AVERAGE('7B'!$J170:$J200) + Calibration!$C$11</f>
        <v>401.83387110854716</v>
      </c>
      <c r="R27" s="3">
        <f>'7B'!K200</f>
        <v>836.21896002195683</v>
      </c>
      <c r="S27" s="3">
        <f>'7B'!L200</f>
        <v>597.74186477161913</v>
      </c>
      <c r="T27" s="3">
        <f t="shared" si="4"/>
        <v>2.460083186419594</v>
      </c>
    </row>
    <row r="28" spans="1:20" x14ac:dyDescent="0.25">
      <c r="A28" s="3">
        <f t="shared" si="0"/>
        <v>4.5833333333333339</v>
      </c>
      <c r="B28" s="3">
        <f>AVERAGE('10B'!$J27:$J57) + Calibration!$C$11</f>
        <v>401.17635448492899</v>
      </c>
      <c r="C28" s="2">
        <f>'10B'!K57</f>
        <v>505.51517505546326</v>
      </c>
      <c r="D28" s="2">
        <f>'10B'!L57</f>
        <v>604.89538048370912</v>
      </c>
      <c r="E28" s="3">
        <f t="shared" si="1"/>
        <v>0.5909092754967683</v>
      </c>
      <c r="G28" s="3">
        <f>AVERAGE('9B'!$J27:$J57) + Calibration!$C$11</f>
        <v>404.61535503774189</v>
      </c>
      <c r="H28" s="3">
        <f>'9B'!K57</f>
        <v>544.9269328049038</v>
      </c>
      <c r="I28" s="3">
        <f>'9B'!L57</f>
        <v>603.57216691594397</v>
      </c>
      <c r="J28" s="3">
        <f t="shared" si="2"/>
        <v>0.79463628502636774</v>
      </c>
      <c r="L28" s="3">
        <f>AVERAGE('8B'!$J27:$J57) + Calibration!$C$11</f>
        <v>393.79424307495316</v>
      </c>
      <c r="M28" s="3">
        <f>'8B'!K57</f>
        <v>642.99239391100321</v>
      </c>
      <c r="N28" s="3">
        <f>'8B'!L57</f>
        <v>601.33930371908195</v>
      </c>
      <c r="O28" s="3">
        <f t="shared" si="3"/>
        <v>1.4113011625056624</v>
      </c>
      <c r="Q28" s="3">
        <f>AVERAGE('7B'!$J171:$J201) + Calibration!$C$11</f>
        <v>401.81195392760941</v>
      </c>
      <c r="R28" s="3">
        <f>'7B'!K201</f>
        <v>685.67166875484702</v>
      </c>
      <c r="S28" s="3">
        <f>'7B'!L201</f>
        <v>598.85830050502784</v>
      </c>
      <c r="T28" s="3">
        <f t="shared" si="4"/>
        <v>1.6076024006605594</v>
      </c>
    </row>
    <row r="29" spans="1:20" x14ac:dyDescent="0.25">
      <c r="A29" s="3">
        <f t="shared" si="0"/>
        <v>4.666666666666667</v>
      </c>
      <c r="B29" s="3">
        <f>AVERAGE('10B'!$J28:$J58) + Calibration!$C$11</f>
        <v>401.58680390825941</v>
      </c>
      <c r="C29" s="2">
        <f>'10B'!K58</f>
        <v>526.00766340058965</v>
      </c>
      <c r="D29" s="2">
        <f>'10B'!L58</f>
        <v>605.8050797325393</v>
      </c>
      <c r="E29" s="3">
        <f t="shared" si="1"/>
        <v>0.70464127864658699</v>
      </c>
      <c r="G29" s="3">
        <f>AVERAGE('9B'!$J28:$J58) + Calibration!$C$11</f>
        <v>404.37825079016704</v>
      </c>
      <c r="H29" s="3">
        <f>'9B'!K58</f>
        <v>561.06274379269598</v>
      </c>
      <c r="I29" s="3">
        <f>'9B'!L58</f>
        <v>601.75276841828349</v>
      </c>
      <c r="J29" s="3">
        <f t="shared" si="2"/>
        <v>0.88736215087953196</v>
      </c>
      <c r="L29" s="3">
        <f>AVERAGE('8B'!$J28:$J58) + Calibration!$C$11</f>
        <v>393.48341700209323</v>
      </c>
      <c r="M29" s="3">
        <f>'8B'!K58</f>
        <v>622.4999095998337</v>
      </c>
      <c r="N29" s="3">
        <f>'8B'!L58</f>
        <v>601.33930371908195</v>
      </c>
      <c r="O29" s="3">
        <f t="shared" si="3"/>
        <v>1.2970049783748374</v>
      </c>
      <c r="Q29" s="3">
        <f>AVERAGE('7B'!$J172:$J202) + Calibration!$C$11</f>
        <v>401.6824433129766</v>
      </c>
      <c r="R29" s="3">
        <f>'7B'!K202</f>
        <v>770.18304717897649</v>
      </c>
      <c r="S29" s="3">
        <f>'7B'!L202</f>
        <v>598.65156402044931</v>
      </c>
      <c r="T29" s="3">
        <f t="shared" si="4"/>
        <v>2.0869550150164655</v>
      </c>
    </row>
    <row r="30" spans="1:20" x14ac:dyDescent="0.25">
      <c r="A30" s="3">
        <f t="shared" si="0"/>
        <v>4.75</v>
      </c>
      <c r="B30" s="3">
        <f>AVERAGE('10B'!$J29:$J59) + Calibration!$C$11</f>
        <v>401.89762998111939</v>
      </c>
      <c r="C30" s="2">
        <f>'10B'!K59</f>
        <v>518.58515468602729</v>
      </c>
      <c r="D30" s="2">
        <f>'10B'!L59</f>
        <v>603.57216691594397</v>
      </c>
      <c r="E30" s="3">
        <f t="shared" si="1"/>
        <v>0.66084454765593403</v>
      </c>
      <c r="G30" s="3">
        <f>AVERAGE('9B'!$J29:$J59) + Calibration!$C$11</f>
        <v>403.96979403707809</v>
      </c>
      <c r="H30" s="3">
        <f>'9B'!K59</f>
        <v>554.52770960388955</v>
      </c>
      <c r="I30" s="3">
        <f>'9B'!L59</f>
        <v>602.00086295072003</v>
      </c>
      <c r="J30" s="3">
        <f t="shared" si="2"/>
        <v>0.85266508018217513</v>
      </c>
      <c r="L30" s="3">
        <f>AVERAGE('8B'!$J29:$J59) + Calibration!$C$11</f>
        <v>393.32202744929208</v>
      </c>
      <c r="M30" s="3">
        <f>'8B'!K59</f>
        <v>597.24733208345583</v>
      </c>
      <c r="N30" s="3">
        <f>'8B'!L59</f>
        <v>603.57216691594397</v>
      </c>
      <c r="O30" s="3">
        <f t="shared" si="3"/>
        <v>1.1549043142132429</v>
      </c>
      <c r="Q30" s="3">
        <f>AVERAGE('7B'!$J173:$J203) + Calibration!$C$11</f>
        <v>401.72428500461092</v>
      </c>
      <c r="R30" s="3">
        <f>'7B'!K203</f>
        <v>831.86223829109815</v>
      </c>
      <c r="S30" s="3">
        <f>'7B'!L203</f>
        <v>596.87352357064685</v>
      </c>
      <c r="T30" s="3">
        <f t="shared" si="4"/>
        <v>2.4360300888043618</v>
      </c>
    </row>
    <row r="31" spans="1:20" x14ac:dyDescent="0.25">
      <c r="A31" s="3">
        <f t="shared" si="0"/>
        <v>4.833333333333333</v>
      </c>
      <c r="B31" s="3">
        <f>AVERAGE('10B'!$J30:$J60) + Calibration!$C$11</f>
        <v>402.0271405957522</v>
      </c>
      <c r="C31" s="2">
        <f>'10B'!K60</f>
        <v>519.23059583888562</v>
      </c>
      <c r="D31" s="2">
        <f>'10B'!L60</f>
        <v>601.75276841828349</v>
      </c>
      <c r="E31" s="3">
        <f t="shared" si="1"/>
        <v>0.66376645283832403</v>
      </c>
      <c r="G31" s="3">
        <f>AVERAGE('9B'!$J30:$J60) + Calibration!$C$11</f>
        <v>403.37803055025017</v>
      </c>
      <c r="H31" s="3">
        <f>'9B'!K60</f>
        <v>552.34939714594157</v>
      </c>
      <c r="I31" s="3">
        <f>'9B'!L60</f>
        <v>602.86920415169232</v>
      </c>
      <c r="J31" s="3">
        <f t="shared" si="2"/>
        <v>0.84367986741152723</v>
      </c>
      <c r="L31" s="3">
        <f>AVERAGE('8B'!$J30:$J60) + Calibration!$C$11</f>
        <v>393.34394463023</v>
      </c>
      <c r="M31" s="3">
        <f>'8B'!K60</f>
        <v>628.83321367794088</v>
      </c>
      <c r="N31" s="3">
        <f>'8B'!L60</f>
        <v>605.8050797325393</v>
      </c>
      <c r="O31" s="3">
        <f t="shared" si="3"/>
        <v>1.3336627019487677</v>
      </c>
      <c r="Q31" s="3">
        <f>AVERAGE('7B'!$J174:$J204) + Calibration!$C$11</f>
        <v>401.6605261320388</v>
      </c>
      <c r="R31" s="3">
        <f>'7B'!K204</f>
        <v>827.50560934124553</v>
      </c>
      <c r="S31" s="3">
        <f>'7B'!L204</f>
        <v>597.28699240482615</v>
      </c>
      <c r="T31" s="3">
        <f t="shared" si="4"/>
        <v>2.4117179801060202</v>
      </c>
    </row>
    <row r="32" spans="1:20" x14ac:dyDescent="0.25">
      <c r="A32" s="3">
        <f t="shared" si="0"/>
        <v>4.9166666666666661</v>
      </c>
      <c r="B32" s="3">
        <f>AVERAGE('10B'!$J31:$J61) + Calibration!$C$11</f>
        <v>402.16661396385086</v>
      </c>
      <c r="C32" s="2">
        <f>'10B'!K61</f>
        <v>520.96519725467465</v>
      </c>
      <c r="D32" s="2">
        <f>'10B'!L61</f>
        <v>601.54603606868272</v>
      </c>
      <c r="E32" s="3">
        <f t="shared" si="1"/>
        <v>0.67280025208802985</v>
      </c>
      <c r="G32" s="3">
        <f>AVERAGE('9B'!$J31:$J61) + Calibration!$C$11</f>
        <v>403.00145393081203</v>
      </c>
      <c r="H32" s="3">
        <f>'9B'!K61</f>
        <v>553.4385533749155</v>
      </c>
      <c r="I32" s="3">
        <f>'9B'!L61</f>
        <v>602.86920415169232</v>
      </c>
      <c r="J32" s="3">
        <f t="shared" si="2"/>
        <v>0.85198085385924627</v>
      </c>
      <c r="L32" s="3">
        <f>AVERAGE('8B'!$J31:$J61) + Calibration!$C$11</f>
        <v>393.58104887780485</v>
      </c>
      <c r="M32" s="3">
        <f>'8B'!K61</f>
        <v>623.38738009163274</v>
      </c>
      <c r="N32" s="3">
        <f>'8B'!L61</f>
        <v>603.77889926554474</v>
      </c>
      <c r="O32" s="3">
        <f t="shared" si="3"/>
        <v>1.3014781261623962</v>
      </c>
      <c r="Q32" s="3">
        <f>AVERAGE('7B'!$J175:$J205) + Calibration!$C$11</f>
        <v>401.65056317932573</v>
      </c>
      <c r="R32" s="3">
        <f>'7B'!K205</f>
        <v>770.18304717897649</v>
      </c>
      <c r="S32" s="3">
        <f>'7B'!L205</f>
        <v>594.64061075405152</v>
      </c>
      <c r="T32" s="3">
        <f t="shared" si="4"/>
        <v>2.0871355639873603</v>
      </c>
    </row>
    <row r="33" spans="1:20" x14ac:dyDescent="0.25">
      <c r="A33" s="3">
        <f t="shared" si="0"/>
        <v>4.9999999999999991</v>
      </c>
      <c r="B33" s="3">
        <f>AVERAGE('10B'!$J32:$J62) + Calibration!$C$11</f>
        <v>402.29612477773077</v>
      </c>
      <c r="C33" s="2">
        <f>'10B'!K62</f>
        <v>525.76563406164894</v>
      </c>
      <c r="D33" s="2">
        <f>'10B'!L62</f>
        <v>601.09116370188974</v>
      </c>
      <c r="E33" s="3">
        <f t="shared" si="1"/>
        <v>0.69925343106193416</v>
      </c>
      <c r="G33" s="3">
        <f>AVERAGE('9B'!$J32:$J62) + Calibration!$C$11</f>
        <v>402.44156918290537</v>
      </c>
      <c r="H33" s="3">
        <f>'9B'!K62</f>
        <v>574.37480116968209</v>
      </c>
      <c r="I33" s="3">
        <f>'9B'!L62</f>
        <v>602.86920415169232</v>
      </c>
      <c r="J33" s="3">
        <f t="shared" si="2"/>
        <v>0.97372139143975955</v>
      </c>
      <c r="L33" s="3">
        <f>AVERAGE('8B'!$J32:$J62) + Calibration!$C$11</f>
        <v>393.50533438227819</v>
      </c>
      <c r="M33" s="3">
        <f>'8B'!K62</f>
        <v>615.96487137707038</v>
      </c>
      <c r="N33" s="3">
        <f>'8B'!L62</f>
        <v>603.9856853698567</v>
      </c>
      <c r="O33" s="3">
        <f t="shared" si="3"/>
        <v>1.2598705171683933</v>
      </c>
      <c r="Q33" s="3">
        <f>AVERAGE('7B'!$J176:$J206) + Calibration!$C$11</f>
        <v>401.69240487096005</v>
      </c>
      <c r="R33" s="3">
        <f>'7B'!K206</f>
        <v>739.48464011024737</v>
      </c>
      <c r="S33" s="3">
        <f>'7B'!L206</f>
        <v>598.19669165365633</v>
      </c>
      <c r="T33" s="3">
        <f t="shared" si="4"/>
        <v>1.9130421822120003</v>
      </c>
    </row>
    <row r="34" spans="1:20" x14ac:dyDescent="0.25">
      <c r="A34" s="3">
        <f t="shared" si="0"/>
        <v>5.0833333333333321</v>
      </c>
      <c r="B34" s="3">
        <f>AVERAGE('10B'!$J33:$J63) + Calibration!$C$11</f>
        <v>402.53322902530562</v>
      </c>
      <c r="C34" s="2">
        <f>'10B'!K63</f>
        <v>534.27725059770387</v>
      </c>
      <c r="D34" s="2">
        <f>'10B'!L63</f>
        <v>602.20764492005424</v>
      </c>
      <c r="E34" s="3">
        <f t="shared" si="1"/>
        <v>0.74611505010975077</v>
      </c>
      <c r="G34" s="3">
        <f>AVERAGE('9B'!$J33:$J63) + Calibration!$C$11</f>
        <v>401.91555743813814</v>
      </c>
      <c r="H34" s="3">
        <f>'9B'!K63</f>
        <v>566.06486633684517</v>
      </c>
      <c r="I34" s="3">
        <f>'9B'!L63</f>
        <v>604.44050811691613</v>
      </c>
      <c r="J34" s="3">
        <f t="shared" si="2"/>
        <v>0.92963816021917611</v>
      </c>
      <c r="L34" s="3">
        <f>AVERAGE('8B'!$J33:$J63) + Calibration!$C$11</f>
        <v>393.7643558107909</v>
      </c>
      <c r="M34" s="3">
        <f>'8B'!K63</f>
        <v>601.60400540683304</v>
      </c>
      <c r="N34" s="3">
        <f>'8B'!L63</f>
        <v>603.9856853698567</v>
      </c>
      <c r="O34" s="3">
        <f t="shared" si="3"/>
        <v>1.1770726953854678</v>
      </c>
      <c r="Q34" s="3">
        <f>AVERAGE('7B'!$J177:$J207) + Calibration!$C$11</f>
        <v>401.84383286577787</v>
      </c>
      <c r="R34" s="3">
        <f>'7B'!K207</f>
        <v>764.09177243981026</v>
      </c>
      <c r="S34" s="3">
        <f>'7B'!L207</f>
        <v>598.4034240032571</v>
      </c>
      <c r="T34" s="3">
        <f t="shared" si="4"/>
        <v>2.0515438678855342</v>
      </c>
    </row>
    <row r="35" spans="1:20" x14ac:dyDescent="0.25">
      <c r="A35" s="3">
        <f t="shared" si="0"/>
        <v>5.1666666666666652</v>
      </c>
      <c r="B35" s="3">
        <f>AVERAGE('10B'!$J34:$J64) + Calibration!$C$11</f>
        <v>402.72649871175753</v>
      </c>
      <c r="C35" s="2">
        <f>'10B'!K64</f>
        <v>516.40683819412254</v>
      </c>
      <c r="D35" s="2">
        <f>'10B'!L64</f>
        <v>603.32407651848519</v>
      </c>
      <c r="E35" s="3">
        <f t="shared" si="1"/>
        <v>0.64381374712147577</v>
      </c>
      <c r="G35" s="3">
        <f>AVERAGE('9B'!$J34:$J64) + Calibration!$C$11</f>
        <v>401.37759007041643</v>
      </c>
      <c r="H35" s="3">
        <f>'9B'!K64</f>
        <v>571.95441096531204</v>
      </c>
      <c r="I35" s="3">
        <f>'9B'!L64</f>
        <v>604.44050811691613</v>
      </c>
      <c r="J35" s="3">
        <f t="shared" si="2"/>
        <v>0.96603953447418822</v>
      </c>
      <c r="L35" s="3">
        <f>AVERAGE('8B'!$J34:$J64) + Calibration!$C$11</f>
        <v>394.49559286496458</v>
      </c>
      <c r="M35" s="3">
        <f>'8B'!K64</f>
        <v>590.91402800534865</v>
      </c>
      <c r="N35" s="3">
        <f>'8B'!L64</f>
        <v>603.77889926554474</v>
      </c>
      <c r="O35" s="3">
        <f t="shared" si="3"/>
        <v>1.1123901398190688</v>
      </c>
      <c r="Q35" s="3">
        <f>AVERAGE('7B'!$J178:$J208) + Calibration!$C$11</f>
        <v>402.26424404633866</v>
      </c>
      <c r="R35" s="3">
        <f>'7B'!K208</f>
        <v>815.08098211649076</v>
      </c>
      <c r="S35" s="3">
        <f>'7B'!L208</f>
        <v>598.19669165365633</v>
      </c>
      <c r="T35" s="3">
        <f t="shared" si="4"/>
        <v>2.3379336499310757</v>
      </c>
    </row>
    <row r="36" spans="1:20" x14ac:dyDescent="0.25">
      <c r="A36" s="3">
        <f t="shared" ref="A36:A68" si="5">1/12+A35</f>
        <v>5.2499999999999982</v>
      </c>
      <c r="B36" s="3">
        <f>AVERAGE('10B'!$J35:$J65) + Calibration!$C$11</f>
        <v>402.73646146522361</v>
      </c>
      <c r="C36" s="2">
        <f>'10B'!K65</f>
        <v>515.31768196514861</v>
      </c>
      <c r="D36" s="2">
        <f>'10B'!L65</f>
        <v>603.32407651848519</v>
      </c>
      <c r="E36" s="3">
        <f t="shared" si="1"/>
        <v>0.63758903039526627</v>
      </c>
      <c r="G36" s="3">
        <f>AVERAGE('9B'!$J35:$J65) + Calibration!$C$11</f>
        <v>400.75394644993764</v>
      </c>
      <c r="H36" s="3">
        <f>'9B'!K65</f>
        <v>568.48520813373375</v>
      </c>
      <c r="I36" s="3">
        <f>'9B'!L65</f>
        <v>603.11734416888453</v>
      </c>
      <c r="J36" s="3">
        <f t="shared" si="2"/>
        <v>0.94992408173455078</v>
      </c>
      <c r="L36" s="3">
        <f>AVERAGE('8B'!$J35:$J65) + Calibration!$C$11</f>
        <v>395.26070152754812</v>
      </c>
      <c r="M36" s="3">
        <f>'8B'!K65</f>
        <v>583.93527874042661</v>
      </c>
      <c r="N36" s="3">
        <f>'8B'!L65</f>
        <v>603.32407651848519</v>
      </c>
      <c r="O36" s="3">
        <f t="shared" si="3"/>
        <v>1.0685338123996988</v>
      </c>
      <c r="Q36" s="3">
        <f>AVERAGE('7B'!$J179:$J209) + Calibration!$C$11</f>
        <v>402.45950660227925</v>
      </c>
      <c r="R36" s="3">
        <f>'7B'!K209</f>
        <v>772.36140804440583</v>
      </c>
      <c r="S36" s="3">
        <f>'7B'!L209</f>
        <v>599.5199052214216</v>
      </c>
      <c r="T36" s="3">
        <f t="shared" si="4"/>
        <v>2.0948910807198788</v>
      </c>
    </row>
    <row r="37" spans="1:20" x14ac:dyDescent="0.25">
      <c r="A37" s="3">
        <f t="shared" si="5"/>
        <v>5.3333333333333313</v>
      </c>
      <c r="B37" s="3">
        <f>AVERAGE('10B'!$J36:$J66) + Calibration!$C$11</f>
        <v>402.85401765238447</v>
      </c>
      <c r="C37" s="2">
        <f>'10B'!K66</f>
        <v>518.58515468602729</v>
      </c>
      <c r="D37" s="2">
        <f>'10B'!L66</f>
        <v>605.10211696828765</v>
      </c>
      <c r="E37" s="3">
        <f t="shared" si="1"/>
        <v>0.65542817105869955</v>
      </c>
      <c r="G37" s="3">
        <f>AVERAGE('9B'!$J36:$J66) + Calibration!$C$11</f>
        <v>400.35545264956176</v>
      </c>
      <c r="H37" s="3">
        <f>'9B'!K66</f>
        <v>557.99691243546761</v>
      </c>
      <c r="I37" s="3">
        <f>'9B'!L66</f>
        <v>602.00086295072003</v>
      </c>
      <c r="J37" s="3">
        <f t="shared" si="2"/>
        <v>0.89278180720253453</v>
      </c>
      <c r="L37" s="3">
        <f>AVERAGE('8B'!$J36:$J66) + Calibration!$C$11</f>
        <v>395.94810402059903</v>
      </c>
      <c r="M37" s="3">
        <f>'8B'!K66</f>
        <v>593.73778565011173</v>
      </c>
      <c r="N37" s="3">
        <f>'8B'!L66</f>
        <v>602.86920415169232</v>
      </c>
      <c r="O37" s="3">
        <f t="shared" si="3"/>
        <v>1.120156015118289</v>
      </c>
      <c r="Q37" s="3">
        <f>AVERAGE('7B'!$J180:$J210) + Calibration!$C$11</f>
        <v>402.78228690336402</v>
      </c>
      <c r="R37" s="3">
        <f>'7B'!K210</f>
        <v>817.25929457443874</v>
      </c>
      <c r="S37" s="3">
        <f>'7B'!L210</f>
        <v>597.28699240482615</v>
      </c>
      <c r="T37" s="3">
        <f t="shared" si="4"/>
        <v>2.3473363698549345</v>
      </c>
    </row>
    <row r="38" spans="1:20" x14ac:dyDescent="0.25">
      <c r="A38" s="3">
        <f t="shared" si="5"/>
        <v>5.4166666666666643</v>
      </c>
      <c r="B38" s="3">
        <f>AVERAGE('10B'!$J37:$J67) + Calibration!$C$11</f>
        <v>402.64879234297797</v>
      </c>
      <c r="C38" s="2">
        <f>'10B'!K67</f>
        <v>532.94606502978922</v>
      </c>
      <c r="D38" s="2">
        <f>'10B'!L67</f>
        <v>605.35020736574643</v>
      </c>
      <c r="E38" s="3">
        <f t="shared" si="1"/>
        <v>0.73792157685470239</v>
      </c>
      <c r="G38" s="3">
        <f>AVERAGE('9B'!$J37:$J67) + Calibration!$C$11</f>
        <v>399.91511715755155</v>
      </c>
      <c r="H38" s="3">
        <f>'9B'!K67</f>
        <v>548.19440552578249</v>
      </c>
      <c r="I38" s="3">
        <f>'9B'!L67</f>
        <v>602.86920415169232</v>
      </c>
      <c r="J38" s="3">
        <f t="shared" si="2"/>
        <v>0.83976037280981009</v>
      </c>
      <c r="L38" s="3">
        <f>AVERAGE('8B'!$J37:$J67) + Calibration!$C$11</f>
        <v>396.74509281683345</v>
      </c>
      <c r="M38" s="3">
        <f>'8B'!K67</f>
        <v>607.89696588317429</v>
      </c>
      <c r="N38" s="3">
        <f>'8B'!L67</f>
        <v>602.66246766711367</v>
      </c>
      <c r="O38" s="3">
        <f t="shared" si="3"/>
        <v>1.195831040174256</v>
      </c>
      <c r="Q38" s="3">
        <f>AVERAGE('7B'!$J181:$J211) + Calibration!$C$11</f>
        <v>403.01939115093887</v>
      </c>
      <c r="R38" s="3">
        <f>'7B'!K211</f>
        <v>773.89427934949549</v>
      </c>
      <c r="S38" s="3">
        <f>'7B'!L211</f>
        <v>597.08026005522538</v>
      </c>
      <c r="T38" s="3">
        <f t="shared" si="4"/>
        <v>2.1004014640668069</v>
      </c>
    </row>
    <row r="39" spans="1:20" x14ac:dyDescent="0.25">
      <c r="A39" s="3">
        <f t="shared" si="5"/>
        <v>5.4999999999999973</v>
      </c>
      <c r="B39" s="3">
        <f>AVERAGE('10B'!$J38:$J68) + Calibration!$C$11</f>
        <v>402.61691220932693</v>
      </c>
      <c r="C39" s="2">
        <f>'10B'!K68</f>
        <v>517.05228338093764</v>
      </c>
      <c r="D39" s="2">
        <f>'10B'!L68</f>
        <v>606.01181621711783</v>
      </c>
      <c r="E39" s="3">
        <f t="shared" si="1"/>
        <v>0.64808977042737148</v>
      </c>
      <c r="G39" s="3">
        <f>AVERAGE('9B'!$J38:$J68) + Calibration!$C$11</f>
        <v>399.40902872799825</v>
      </c>
      <c r="H39" s="3">
        <f>'9B'!K68</f>
        <v>536.65729720030811</v>
      </c>
      <c r="I39" s="3">
        <f>'9B'!L68</f>
        <v>601.33930371908195</v>
      </c>
      <c r="J39" s="3">
        <f t="shared" si="2"/>
        <v>0.77728763314257665</v>
      </c>
      <c r="L39" s="3">
        <f>AVERAGE('8B'!$J38:$J68) + Calibration!$C$11</f>
        <v>397.32689474567798</v>
      </c>
      <c r="M39" s="3">
        <f>'8B'!K68</f>
        <v>576.55311362762995</v>
      </c>
      <c r="N39" s="3">
        <f>'8B'!L68</f>
        <v>603.32407651848519</v>
      </c>
      <c r="O39" s="3">
        <f t="shared" si="3"/>
        <v>1.0150242696865206</v>
      </c>
      <c r="Q39" s="3">
        <f>AVERAGE('7B'!$J182:$J212) + Calibration!$C$11</f>
        <v>403.32025427108584</v>
      </c>
      <c r="R39" s="3">
        <f>'7B'!K212</f>
        <v>793.94310102598752</v>
      </c>
      <c r="S39" s="3">
        <f>'7B'!L212</f>
        <v>597.28699240482615</v>
      </c>
      <c r="T39" s="3">
        <f t="shared" si="4"/>
        <v>2.2122414467238998</v>
      </c>
    </row>
    <row r="40" spans="1:20" x14ac:dyDescent="0.25">
      <c r="A40" s="3">
        <f t="shared" si="5"/>
        <v>5.5833333333333304</v>
      </c>
      <c r="B40" s="3">
        <f>AVERAGE('10B'!$J39:$J69) + Calibration!$C$11</f>
        <v>402.50931877563204</v>
      </c>
      <c r="C40" s="2">
        <f>'10B'!K69</f>
        <v>518.38346894885228</v>
      </c>
      <c r="D40" s="2">
        <f>'10B'!L69</f>
        <v>606.46663896417738</v>
      </c>
      <c r="E40" s="3">
        <f t="shared" si="1"/>
        <v>0.65623810728600329</v>
      </c>
      <c r="G40" s="3">
        <f>AVERAGE('9B'!$J39:$J69) + Calibration!$C$11</f>
        <v>399.12808991930058</v>
      </c>
      <c r="H40" s="3">
        <f>'9B'!K69</f>
        <v>545.81435892317825</v>
      </c>
      <c r="I40" s="3">
        <f>'9B'!L69</f>
        <v>601.75276841828349</v>
      </c>
      <c r="J40" s="3">
        <f t="shared" si="2"/>
        <v>0.83073851581262503</v>
      </c>
      <c r="L40" s="3">
        <f>AVERAGE('8B'!$J39:$J69) + Calibration!$C$11</f>
        <v>397.86486211339968</v>
      </c>
      <c r="M40" s="3">
        <f>'8B'!K69</f>
        <v>558.4406718851078</v>
      </c>
      <c r="N40" s="3">
        <f>'8B'!L69</f>
        <v>603.11734416888453</v>
      </c>
      <c r="O40" s="3">
        <f t="shared" si="3"/>
        <v>0.90940011489168671</v>
      </c>
      <c r="Q40" s="3">
        <f>AVERAGE('7B'!$J183:$J213) + Calibration!$C$11</f>
        <v>403.32025427108579</v>
      </c>
      <c r="R40" s="3">
        <f>'7B'!K213</f>
        <v>810.72435720059491</v>
      </c>
      <c r="S40" s="3">
        <f>'7B'!L213</f>
        <v>597.28699240482615</v>
      </c>
      <c r="T40" s="3">
        <f t="shared" si="4"/>
        <v>2.3072798981252118</v>
      </c>
    </row>
    <row r="41" spans="1:20" x14ac:dyDescent="0.25">
      <c r="A41" s="3">
        <f t="shared" si="5"/>
        <v>5.6666666666666634</v>
      </c>
      <c r="B41" s="3">
        <f>AVERAGE('10B'!$J40:$J70) + Calibration!$C$11</f>
        <v>402.21841840895115</v>
      </c>
      <c r="C41" s="2">
        <f>'10B'!K70</f>
        <v>506.80601702161221</v>
      </c>
      <c r="D41" s="2">
        <f>'10B'!L70</f>
        <v>606.46663896417738</v>
      </c>
      <c r="E41" s="3">
        <f t="shared" si="1"/>
        <v>0.59231819742849812</v>
      </c>
      <c r="G41" s="3">
        <f>AVERAGE('9B'!$J40:$J70) + Calibration!$C$11</f>
        <v>399.14004554225517</v>
      </c>
      <c r="H41" s="3">
        <f>'9B'!K70</f>
        <v>533.18809436872994</v>
      </c>
      <c r="I41" s="3">
        <f>'9B'!L70</f>
        <v>603.77889926554474</v>
      </c>
      <c r="J41" s="3">
        <f t="shared" si="2"/>
        <v>0.75916360737718502</v>
      </c>
      <c r="L41" s="3">
        <f>AVERAGE('8B'!$J40:$J70) + Calibration!$C$11</f>
        <v>398.26136324353422</v>
      </c>
      <c r="M41" s="3">
        <f>'8B'!K70</f>
        <v>571.95441096531204</v>
      </c>
      <c r="N41" s="3">
        <f>'8B'!L70</f>
        <v>602.20764492005424</v>
      </c>
      <c r="O41" s="3">
        <f t="shared" si="3"/>
        <v>0.98368787788546674</v>
      </c>
      <c r="Q41" s="3">
        <f>AVERAGE('7B'!$J184:$J214) + Calibration!$C$11</f>
        <v>403.11503015716193</v>
      </c>
      <c r="R41" s="3">
        <f>'7B'!K214</f>
        <v>859.29317667290536</v>
      </c>
      <c r="S41" s="3">
        <f>'7B'!L214</f>
        <v>597.53508280228482</v>
      </c>
      <c r="T41" s="3">
        <f t="shared" si="4"/>
        <v>2.583505320273876</v>
      </c>
    </row>
    <row r="42" spans="1:20" x14ac:dyDescent="0.25">
      <c r="A42" s="3">
        <f t="shared" si="5"/>
        <v>5.7499999999999964</v>
      </c>
      <c r="B42" s="3">
        <f>AVERAGE('10B'!$J41:$J71) + Calibration!$C$11</f>
        <v>401.82988636580569</v>
      </c>
      <c r="C42" s="2">
        <f>'10B'!K71</f>
        <v>538.83565806573733</v>
      </c>
      <c r="D42" s="2">
        <f>'10B'!L71</f>
        <v>602.4557353175129</v>
      </c>
      <c r="E42" s="3">
        <f t="shared" si="1"/>
        <v>0.77591428436124321</v>
      </c>
      <c r="G42" s="3">
        <f>AVERAGE('9B'!$J41:$J71) + Calibration!$C$11</f>
        <v>399.07429380019448</v>
      </c>
      <c r="H42" s="3">
        <f>'9B'!K71</f>
        <v>546.70183344893405</v>
      </c>
      <c r="I42" s="3">
        <f>'9B'!L71</f>
        <v>604.23377576731536</v>
      </c>
      <c r="J42" s="3">
        <f t="shared" si="2"/>
        <v>0.83606927910629014</v>
      </c>
      <c r="L42" s="3">
        <f>AVERAGE('8B'!$J41:$J71) + Calibration!$C$11</f>
        <v>398.75748891962166</v>
      </c>
      <c r="M42" s="3">
        <f>'8B'!K71</f>
        <v>590.02655347959285</v>
      </c>
      <c r="N42" s="3">
        <f>'8B'!L71</f>
        <v>605.35020736574643</v>
      </c>
      <c r="O42" s="3">
        <f t="shared" si="3"/>
        <v>1.0832273524471416</v>
      </c>
      <c r="Q42" s="3">
        <f>AVERAGE('7B'!$J185:$J215) + Calibration!$C$11</f>
        <v>402.62089715131583</v>
      </c>
      <c r="R42" s="3">
        <f>'7B'!K215</f>
        <v>866.71563697998647</v>
      </c>
      <c r="S42" s="3">
        <f>'7B'!L215</f>
        <v>598.65156402044931</v>
      </c>
      <c r="T42" s="3">
        <f t="shared" si="4"/>
        <v>2.6283399119758397</v>
      </c>
    </row>
    <row r="43" spans="1:20" x14ac:dyDescent="0.25">
      <c r="A43" s="3">
        <f t="shared" si="5"/>
        <v>5.8333333333333295</v>
      </c>
      <c r="B43" s="3">
        <f>AVERAGE('10B'!$J42:$J72) + Calibration!$C$11</f>
        <v>401.52902324565883</v>
      </c>
      <c r="C43" s="2">
        <f>'10B'!K72</f>
        <v>525.56390395094934</v>
      </c>
      <c r="D43" s="2">
        <f>'10B'!L72</f>
        <v>603.77889926554474</v>
      </c>
      <c r="E43" s="3">
        <f t="shared" si="1"/>
        <v>0.7024553382251828</v>
      </c>
      <c r="G43" s="3">
        <f>AVERAGE('9B'!$J42:$J72) + Calibration!$C$11</f>
        <v>399.24564630570865</v>
      </c>
      <c r="H43" s="3">
        <f>'9B'!K72</f>
        <v>541.65941571050053</v>
      </c>
      <c r="I43" s="3">
        <f>'9B'!L72</f>
        <v>606.2185485667186</v>
      </c>
      <c r="J43" s="3">
        <f t="shared" si="2"/>
        <v>0.80654177265556271</v>
      </c>
      <c r="L43" s="3">
        <f>AVERAGE('8B'!$J42:$J72) + Calibration!$C$11</f>
        <v>399.03842752907218</v>
      </c>
      <c r="M43" s="3">
        <f>'8B'!K72</f>
        <v>590.91402800534865</v>
      </c>
      <c r="N43" s="3">
        <f>'8B'!L72</f>
        <v>602.4557353175129</v>
      </c>
      <c r="O43" s="3">
        <f t="shared" si="3"/>
        <v>1.0866623893481426</v>
      </c>
      <c r="Q43" s="3">
        <f>AVERAGE('7B'!$J186:$J216) + Calibration!$C$11</f>
        <v>402.04108809195986</v>
      </c>
      <c r="R43" s="3">
        <f>'7B'!K216</f>
        <v>874.98522821105757</v>
      </c>
      <c r="S43" s="3">
        <f>'7B'!L216</f>
        <v>598.4034240032571</v>
      </c>
      <c r="T43" s="3">
        <f t="shared" si="4"/>
        <v>2.6784573340973803</v>
      </c>
    </row>
    <row r="44" spans="1:20" x14ac:dyDescent="0.25">
      <c r="A44" s="3">
        <f t="shared" si="5"/>
        <v>5.9166666666666625</v>
      </c>
      <c r="B44" s="3">
        <f>AVERAGE('10B'!$J43:$J73) + Calibration!$C$11</f>
        <v>401.35567806990321</v>
      </c>
      <c r="C44" s="2">
        <f>'10B'!K73</f>
        <v>533.18809436872994</v>
      </c>
      <c r="D44" s="2">
        <f>'10B'!L73</f>
        <v>605.5569397153472</v>
      </c>
      <c r="E44" s="3">
        <f t="shared" si="1"/>
        <v>0.74661566209161878</v>
      </c>
      <c r="G44" s="3">
        <f>AVERAGE('9B'!$J43:$J73) + Calibration!$C$11</f>
        <v>399.14801442999709</v>
      </c>
      <c r="H44" s="3">
        <f>'9B'!K73</f>
        <v>558.4406718851078</v>
      </c>
      <c r="I44" s="3">
        <f>'9B'!L73</f>
        <v>601.33930371908195</v>
      </c>
      <c r="J44" s="3">
        <f t="shared" si="2"/>
        <v>0.90213314942661316</v>
      </c>
      <c r="L44" s="3">
        <f>AVERAGE('8B'!$J43:$J73) + Calibration!$C$11</f>
        <v>399.3074119102979</v>
      </c>
      <c r="M44" s="3">
        <f>'8B'!K73</f>
        <v>599.62737465210319</v>
      </c>
      <c r="N44" s="3">
        <f>'8B'!L73</f>
        <v>601.54603606868272</v>
      </c>
      <c r="O44" s="3">
        <f t="shared" si="3"/>
        <v>1.1344859315452933</v>
      </c>
      <c r="Q44" s="3">
        <f>AVERAGE('7B'!$J187:$J217) + Calibration!$C$11</f>
        <v>401.21221916207452</v>
      </c>
      <c r="R44" s="3">
        <f>'7B'!K217</f>
        <v>817.05761287122073</v>
      </c>
      <c r="S44" s="3">
        <f>'7B'!L217</f>
        <v>597.9899551690778</v>
      </c>
      <c r="T44" s="3">
        <f t="shared" si="4"/>
        <v>2.3550860453633908</v>
      </c>
    </row>
    <row r="45" spans="1:20" x14ac:dyDescent="0.25">
      <c r="A45" s="3">
        <f t="shared" si="5"/>
        <v>5.9999999999999956</v>
      </c>
      <c r="B45" s="3">
        <f>AVERAGE('10B'!$J44:$J74) + Calibration!$C$11</f>
        <v>401.18233289414763</v>
      </c>
      <c r="C45" s="2">
        <f>'10B'!K74</f>
        <v>527.94394651959681</v>
      </c>
      <c r="D45" s="2">
        <f>'10B'!L74</f>
        <v>607.12824781554889</v>
      </c>
      <c r="E45" s="3">
        <f t="shared" si="1"/>
        <v>0.71789783379407712</v>
      </c>
      <c r="G45" s="3">
        <f>AVERAGE('9B'!$J44:$J74) + Calibration!$C$11</f>
        <v>399.33132136298315</v>
      </c>
      <c r="H45" s="3">
        <f>'9B'!K74</f>
        <v>577.40024051766329</v>
      </c>
      <c r="I45" s="3">
        <f>'9B'!L74</f>
        <v>599.5199052214216</v>
      </c>
      <c r="J45" s="3">
        <f t="shared" si="2"/>
        <v>1.0084700539149085</v>
      </c>
      <c r="L45" s="3">
        <f>AVERAGE('8B'!$J44:$J74) + Calibration!$C$11</f>
        <v>399.30741191029796</v>
      </c>
      <c r="M45" s="3">
        <f>'8B'!K74</f>
        <v>604.87152653519308</v>
      </c>
      <c r="N45" s="3">
        <f>'8B'!L74</f>
        <v>601.75276841828349</v>
      </c>
      <c r="O45" s="3">
        <f t="shared" si="3"/>
        <v>1.164185500439086</v>
      </c>
      <c r="Q45" s="3">
        <f>AVERAGE('7B'!$J188:$J218) + Calibration!$C$11</f>
        <v>400.94323597633144</v>
      </c>
      <c r="R45" s="3">
        <f>'7B'!K218</f>
        <v>868.24850828507613</v>
      </c>
      <c r="S45" s="3">
        <f>'7B'!L218</f>
        <v>598.4034240032571</v>
      </c>
      <c r="T45" s="3">
        <f t="shared" si="4"/>
        <v>2.6465223431302816</v>
      </c>
    </row>
    <row r="46" spans="1:20" x14ac:dyDescent="0.25">
      <c r="A46" s="3">
        <f t="shared" si="5"/>
        <v>6.0833333333333286</v>
      </c>
      <c r="B46" s="3">
        <f>AVERAGE('10B'!$J45:$J75) + Calibration!$C$11</f>
        <v>400.95519020455617</v>
      </c>
      <c r="C46" s="2">
        <f>'10B'!K75</f>
        <v>531.45349295294091</v>
      </c>
      <c r="D46" s="2">
        <f>'10B'!L75</f>
        <v>607.12824781554889</v>
      </c>
      <c r="E46" s="3">
        <f t="shared" si="1"/>
        <v>0.73906008433818637</v>
      </c>
      <c r="G46" s="3">
        <f>AVERAGE('9B'!$J45:$J75) + Calibration!$C$11</f>
        <v>399.63218448313006</v>
      </c>
      <c r="H46" s="3">
        <f>'9B'!K75</f>
        <v>557.14978151147761</v>
      </c>
      <c r="I46" s="3">
        <f>'9B'!L75</f>
        <v>600.88442721731121</v>
      </c>
      <c r="J46" s="3">
        <f t="shared" si="2"/>
        <v>0.89208032666125958</v>
      </c>
      <c r="L46" s="3">
        <f>AVERAGE('8B'!$J45:$J75) + Calibration!$C$11</f>
        <v>399.3412835187076</v>
      </c>
      <c r="M46" s="3">
        <f>'8B'!K75</f>
        <v>594.82694187908578</v>
      </c>
      <c r="N46" s="3">
        <f>'8B'!L75</f>
        <v>601.09116370188974</v>
      </c>
      <c r="O46" s="3">
        <f t="shared" si="3"/>
        <v>1.107107480419053</v>
      </c>
      <c r="Q46" s="3">
        <f>AVERAGE('7B'!$J189:$J219) + Calibration!$C$11</f>
        <v>400.39530685137913</v>
      </c>
      <c r="R46" s="3">
        <f>'7B'!K219</f>
        <v>943.40113924916056</v>
      </c>
      <c r="S46" s="3">
        <f>'7B'!L219</f>
        <v>599.97473210345879</v>
      </c>
      <c r="T46" s="3">
        <f t="shared" si="4"/>
        <v>3.0752425727850992</v>
      </c>
    </row>
    <row r="47" spans="1:20" x14ac:dyDescent="0.25">
      <c r="A47" s="3">
        <f t="shared" si="5"/>
        <v>6.1666666666666616</v>
      </c>
      <c r="B47" s="3">
        <f>AVERAGE('10B'!$J46:$J76) + Calibration!$C$11</f>
        <v>400.81571783269288</v>
      </c>
      <c r="C47" s="2">
        <f>'10B'!K76</f>
        <v>530.36433672396686</v>
      </c>
      <c r="D47" s="2">
        <f>'10B'!L76</f>
        <v>607.12824781554889</v>
      </c>
      <c r="E47" s="3">
        <f t="shared" si="1"/>
        <v>0.73368167391637285</v>
      </c>
      <c r="G47" s="3">
        <f>AVERAGE('9B'!$J46:$J76) + Calibration!$C$11</f>
        <v>399.94301035674289</v>
      </c>
      <c r="H47" s="3">
        <f>'9B'!K76</f>
        <v>549.52563950117849</v>
      </c>
      <c r="I47" s="3">
        <f>'9B'!L76</f>
        <v>602.86920415169232</v>
      </c>
      <c r="J47" s="3">
        <f t="shared" si="2"/>
        <v>0.84714167297767862</v>
      </c>
      <c r="L47" s="3">
        <f>AVERAGE('8B'!$J46:$J76) + Calibration!$C$11</f>
        <v>399.36320089889261</v>
      </c>
      <c r="M47" s="3">
        <f>'8B'!K76</f>
        <v>610.31735608754434</v>
      </c>
      <c r="N47" s="3">
        <f>'8B'!L76</f>
        <v>601.33930371908195</v>
      </c>
      <c r="O47" s="3">
        <f t="shared" si="3"/>
        <v>1.1947112908113711</v>
      </c>
      <c r="Q47" s="3">
        <f>AVERAGE('7B'!$J190:$J220) + Calibration!$C$11</f>
        <v>399.95497135936904</v>
      </c>
      <c r="R47" s="3">
        <f>'7B'!K220</f>
        <v>908.99150000991256</v>
      </c>
      <c r="S47" s="3">
        <f>'7B'!L220</f>
        <v>598.4034240032571</v>
      </c>
      <c r="T47" s="3">
        <f t="shared" si="4"/>
        <v>2.8828618600585205</v>
      </c>
    </row>
    <row r="48" spans="1:20" x14ac:dyDescent="0.25">
      <c r="A48" s="3">
        <f t="shared" si="5"/>
        <v>6.2499999999999947</v>
      </c>
      <c r="B48" s="3">
        <f>AVERAGE('10B'!$J47:$J77) + Calibration!$C$11</f>
        <v>400.4510958399739</v>
      </c>
      <c r="C48" s="2">
        <f>'10B'!K77</f>
        <v>535.12437748773709</v>
      </c>
      <c r="D48" s="2">
        <f>'10B'!L77</f>
        <v>606.92151133097025</v>
      </c>
      <c r="E48" s="3">
        <f t="shared" si="1"/>
        <v>0.76270453175628117</v>
      </c>
      <c r="G48" s="3">
        <f>AVERAGE('9B'!$J47:$J77) + Calibration!$C$11</f>
        <v>400.22394896619335</v>
      </c>
      <c r="H48" s="3">
        <f>'9B'!K77</f>
        <v>554.52770960388955</v>
      </c>
      <c r="I48" s="3">
        <f>'9B'!L77</f>
        <v>603.32407651848519</v>
      </c>
      <c r="J48" s="3">
        <f t="shared" si="2"/>
        <v>0.87387918424101219</v>
      </c>
      <c r="L48" s="3">
        <f>AVERAGE('8B'!$J47:$J77) + Calibration!$C$11</f>
        <v>398.98662447870163</v>
      </c>
      <c r="M48" s="3">
        <f>'8B'!K77</f>
        <v>583.93527874042661</v>
      </c>
      <c r="N48" s="3">
        <f>'8B'!L77</f>
        <v>602.20764492005424</v>
      </c>
      <c r="O48" s="3">
        <f t="shared" si="3"/>
        <v>1.0474325346625739</v>
      </c>
      <c r="Q48" s="3">
        <f>AVERAGE('7B'!$J191:$J221) + Calibration!$C$11</f>
        <v>399.7716632309004</v>
      </c>
      <c r="R48" s="3">
        <f>'7B'!K221</f>
        <v>859.09149093573058</v>
      </c>
      <c r="S48" s="3">
        <f>'7B'!L221</f>
        <v>599.5199052214216</v>
      </c>
      <c r="T48" s="3">
        <f t="shared" si="4"/>
        <v>2.6012978211391706</v>
      </c>
    </row>
    <row r="49" spans="1:20" x14ac:dyDescent="0.25">
      <c r="A49" s="3">
        <f t="shared" si="5"/>
        <v>6.3333333333333277</v>
      </c>
      <c r="B49" s="3">
        <f>AVERAGE('10B'!$J48:$J78) + Calibration!$C$11</f>
        <v>400.31162227262809</v>
      </c>
      <c r="C49" s="2">
        <f>'10B'!K78</f>
        <v>533.83353955554503</v>
      </c>
      <c r="D49" s="2">
        <f>'10B'!L78</f>
        <v>603.9856853698567</v>
      </c>
      <c r="E49" s="3">
        <f t="shared" si="1"/>
        <v>0.75618393013414409</v>
      </c>
      <c r="G49" s="3">
        <f>AVERAGE('9B'!$J48:$J78) + Calibration!$C$11</f>
        <v>400.4052630296909</v>
      </c>
      <c r="H49" s="3">
        <f>'9B'!K78</f>
        <v>556.26231101967858</v>
      </c>
      <c r="I49" s="3">
        <f>'9B'!L78</f>
        <v>603.77889926554474</v>
      </c>
      <c r="J49" s="3">
        <f t="shared" si="2"/>
        <v>0.88267602417999125</v>
      </c>
      <c r="L49" s="3">
        <f>AVERAGE('8B'!$J48:$J78) + Calibration!$C$11</f>
        <v>398.83519648388386</v>
      </c>
      <c r="M49" s="3">
        <f>'8B'!K78</f>
        <v>586.75903638518957</v>
      </c>
      <c r="N49" s="3">
        <f>'8B'!L78</f>
        <v>601.75276841828349</v>
      </c>
      <c r="O49" s="3">
        <f t="shared" si="3"/>
        <v>1.0642821097405724</v>
      </c>
      <c r="Q49" s="3">
        <f>AVERAGE('7B'!$J192:$J222) + Calibration!$C$11</f>
        <v>399.6640695979583</v>
      </c>
      <c r="R49" s="3">
        <f>'7B'!K222</f>
        <v>782.60762599624991</v>
      </c>
      <c r="S49" s="3">
        <f>'7B'!L222</f>
        <v>599.10639090248651</v>
      </c>
      <c r="T49" s="3">
        <f t="shared" si="4"/>
        <v>2.1687507893047258</v>
      </c>
    </row>
    <row r="50" spans="1:20" x14ac:dyDescent="0.25">
      <c r="A50" s="3">
        <f t="shared" si="5"/>
        <v>6.4166666666666607</v>
      </c>
      <c r="B50" s="3">
        <f>AVERAGE('10B'!$J49:$J79) + Calibration!$C$11</f>
        <v>400.14026976711392</v>
      </c>
      <c r="C50" s="2">
        <f>'10B'!K79</f>
        <v>534.27725059770387</v>
      </c>
      <c r="D50" s="2">
        <f>'10B'!L79</f>
        <v>604.44050811691613</v>
      </c>
      <c r="E50" s="3">
        <f t="shared" si="1"/>
        <v>0.75966726216102121</v>
      </c>
      <c r="G50" s="3">
        <f>AVERAGE('9B'!$J49:$J79) + Calibration!$C$11</f>
        <v>400.4271804098758</v>
      </c>
      <c r="H50" s="3">
        <f>'9B'!K79</f>
        <v>555.17315479070453</v>
      </c>
      <c r="I50" s="3">
        <f>'9B'!L79</f>
        <v>604.23377576731536</v>
      </c>
      <c r="J50" s="3">
        <f t="shared" si="2"/>
        <v>0.87638360398756765</v>
      </c>
      <c r="L50" s="3">
        <f>AVERAGE('8B'!$J49:$J79) + Calibration!$C$11</f>
        <v>398.76147585408131</v>
      </c>
      <c r="M50" s="3">
        <f>'8B'!K79</f>
        <v>559.97358756372205</v>
      </c>
      <c r="N50" s="3">
        <f>'8B'!L79</f>
        <v>603.57216691594397</v>
      </c>
      <c r="O50" s="3">
        <f t="shared" si="3"/>
        <v>0.91300372776640548</v>
      </c>
      <c r="Q50" s="3">
        <f>AVERAGE('7B'!$J193:$J223) + Calibration!$C$11</f>
        <v>399.52459722609501</v>
      </c>
      <c r="R50" s="3">
        <f>'7B'!K223</f>
        <v>838.5989582170796</v>
      </c>
      <c r="S50" s="3">
        <f>'7B'!L223</f>
        <v>598.4034240032571</v>
      </c>
      <c r="T50" s="3">
        <f t="shared" si="4"/>
        <v>2.4866402660455211</v>
      </c>
    </row>
    <row r="51" spans="1:20" x14ac:dyDescent="0.25">
      <c r="A51" s="3">
        <f t="shared" si="5"/>
        <v>6.4999999999999938</v>
      </c>
      <c r="B51" s="3">
        <f>AVERAGE('10B'!$J50:$J80) + Calibration!$C$11</f>
        <v>399.93504445770742</v>
      </c>
      <c r="C51" s="2">
        <f>'10B'!K80</f>
        <v>533.83353955554503</v>
      </c>
      <c r="D51" s="2">
        <f>'10B'!L80</f>
        <v>603.32407651848519</v>
      </c>
      <c r="E51" s="3">
        <f t="shared" si="1"/>
        <v>0.75831662937845368</v>
      </c>
      <c r="G51" s="3">
        <f>AVERAGE('9B'!$J50:$J80) + Calibration!$C$11</f>
        <v>400.21199354248597</v>
      </c>
      <c r="H51" s="3">
        <f>'9B'!K80</f>
        <v>557.59354499507458</v>
      </c>
      <c r="I51" s="3">
        <f>'9B'!L80</f>
        <v>604.68859851437492</v>
      </c>
      <c r="J51" s="3">
        <f t="shared" si="2"/>
        <v>0.89130985032113352</v>
      </c>
      <c r="L51" s="3">
        <f>AVERAGE('8B'!$J50:$J80) + Calibration!$C$11</f>
        <v>399.08425615516603</v>
      </c>
      <c r="M51" s="3">
        <f>'8B'!K80</f>
        <v>568.68693824443335</v>
      </c>
      <c r="N51" s="3">
        <f>'8B'!L80</f>
        <v>602.66246766711367</v>
      </c>
      <c r="O51" s="3">
        <f t="shared" si="3"/>
        <v>0.96052262664717325</v>
      </c>
      <c r="Q51" s="3">
        <f>AVERAGE('7B'!$J194:$J224) + Calibration!$C$11</f>
        <v>399.29745453650361</v>
      </c>
      <c r="R51" s="3">
        <f>'7B'!K224</f>
        <v>807.45683607223486</v>
      </c>
      <c r="S51" s="3">
        <f>'7B'!L224</f>
        <v>596.87352357064685</v>
      </c>
      <c r="T51" s="3">
        <f t="shared" si="4"/>
        <v>2.3115573198131369</v>
      </c>
    </row>
    <row r="52" spans="1:20" x14ac:dyDescent="0.25">
      <c r="A52" s="3">
        <f t="shared" si="5"/>
        <v>6.5833333333333268</v>
      </c>
      <c r="B52" s="3">
        <f>AVERAGE('10B'!$J51:$J81) + Calibration!$C$11</f>
        <v>399.82745102401242</v>
      </c>
      <c r="C52" s="2">
        <f>'10B'!K81</f>
        <v>536.65729720030811</v>
      </c>
      <c r="D52" s="2">
        <f>'10B'!L81</f>
        <v>603.57216691594397</v>
      </c>
      <c r="E52" s="3">
        <f t="shared" si="1"/>
        <v>0.77491795314775358</v>
      </c>
      <c r="G52" s="3">
        <f>AVERAGE('9B'!$J51:$J81) + Calibration!$C$11</f>
        <v>400.04064103697181</v>
      </c>
      <c r="H52" s="3">
        <f>'9B'!K81</f>
        <v>559.32814641086372</v>
      </c>
      <c r="I52" s="3">
        <f>'9B'!L81</f>
        <v>603.9856853698567</v>
      </c>
      <c r="J52" s="3">
        <f t="shared" si="2"/>
        <v>0.90210397128789499</v>
      </c>
      <c r="L52" s="3">
        <f>AVERAGE('8B'!$J51:$J81) + Calibration!$C$11</f>
        <v>399.42895383643582</v>
      </c>
      <c r="M52" s="3">
        <f>'8B'!K81</f>
        <v>622.4999095998337</v>
      </c>
      <c r="N52" s="3">
        <f>'8B'!L81</f>
        <v>601.54603606868272</v>
      </c>
      <c r="O52" s="3">
        <f t="shared" si="3"/>
        <v>1.2633332074653156</v>
      </c>
      <c r="Q52" s="3">
        <f>AVERAGE('7B'!$J195:$J225) + Calibration!$C$11</f>
        <v>399.29745453650361</v>
      </c>
      <c r="R52" s="3">
        <f>'7B'!K225</f>
        <v>755.17673602192406</v>
      </c>
      <c r="S52" s="3">
        <f>'7B'!L225</f>
        <v>597.08026005522538</v>
      </c>
      <c r="T52" s="3">
        <f t="shared" si="4"/>
        <v>2.0154758050451624</v>
      </c>
    </row>
    <row r="53" spans="1:20" x14ac:dyDescent="0.25">
      <c r="A53" s="3">
        <f t="shared" si="5"/>
        <v>6.6666666666666599</v>
      </c>
      <c r="B53" s="3">
        <f>AVERAGE('10B'!$J52:$J82) + Calibration!$C$11</f>
        <v>399.81748926678193</v>
      </c>
      <c r="C53" s="2">
        <f>'10B'!K82</f>
        <v>531.00978191078207</v>
      </c>
      <c r="D53" s="2">
        <f>'10B'!L82</f>
        <v>603.9856853698567</v>
      </c>
      <c r="E53" s="3">
        <f t="shared" si="1"/>
        <v>0.74299040542268591</v>
      </c>
      <c r="G53" s="3">
        <f>AVERAGE('9B'!$J52:$J82) + Calibration!$C$11</f>
        <v>399.91312309258046</v>
      </c>
      <c r="H53" s="3">
        <f>'9B'!K82</f>
        <v>564.77397596321487</v>
      </c>
      <c r="I53" s="3">
        <f>'9B'!L82</f>
        <v>603.57216691594397</v>
      </c>
      <c r="J53" s="3">
        <f t="shared" si="2"/>
        <v>0.93366789652093407</v>
      </c>
      <c r="L53" s="3">
        <f>AVERAGE('8B'!$J52:$J82) + Calibration!$C$11</f>
        <v>399.49470557849651</v>
      </c>
      <c r="M53" s="3">
        <f>'8B'!K82</f>
        <v>605.27488994162934</v>
      </c>
      <c r="N53" s="3">
        <f>'8B'!L82</f>
        <v>604.23377576731536</v>
      </c>
      <c r="O53" s="3">
        <f t="shared" si="3"/>
        <v>1.1654091831660005</v>
      </c>
      <c r="Q53" s="3">
        <f>AVERAGE('7B'!$J196:$J226) + Calibration!$C$11</f>
        <v>399.18986110280866</v>
      </c>
      <c r="R53" s="3">
        <f>'7B'!K226</f>
        <v>704.42955568418427</v>
      </c>
      <c r="S53" s="3">
        <f>'7B'!L226</f>
        <v>598.19669165365633</v>
      </c>
      <c r="T53" s="3">
        <f t="shared" si="4"/>
        <v>1.7286851221018351</v>
      </c>
    </row>
    <row r="54" spans="1:20" x14ac:dyDescent="0.25">
      <c r="A54" s="3">
        <f t="shared" si="5"/>
        <v>6.7499999999999929</v>
      </c>
      <c r="B54" s="3">
        <f>AVERAGE('10B'!$J53:$J83) + Calibration!$C$11</f>
        <v>399.94700008066195</v>
      </c>
      <c r="C54" s="2">
        <f>'10B'!K83</f>
        <v>518.38346894885228</v>
      </c>
      <c r="D54" s="2">
        <f>'10B'!L83</f>
        <v>603.32407651848519</v>
      </c>
      <c r="E54" s="3">
        <f t="shared" si="1"/>
        <v>0.67074946437588956</v>
      </c>
      <c r="G54" s="3">
        <f>AVERAGE('9B'!$J53:$J83) + Calibration!$C$11</f>
        <v>399.81748528184005</v>
      </c>
      <c r="H54" s="3">
        <f>'9B'!K83</f>
        <v>556.26231101967858</v>
      </c>
      <c r="I54" s="3">
        <f>'9B'!L83</f>
        <v>604.23377576731536</v>
      </c>
      <c r="J54" s="3">
        <f t="shared" si="2"/>
        <v>0.88600482664523361</v>
      </c>
      <c r="L54" s="3">
        <f>AVERAGE('8B'!$J53:$J83) + Calibration!$C$11</f>
        <v>399.85135768723819</v>
      </c>
      <c r="M54" s="3">
        <f>'8B'!K83</f>
        <v>584.58071989328494</v>
      </c>
      <c r="N54" s="3">
        <f>'8B'!L83</f>
        <v>605.10211696828765</v>
      </c>
      <c r="O54" s="3">
        <f t="shared" si="3"/>
        <v>1.0461906027619212</v>
      </c>
      <c r="Q54" s="3">
        <f>AVERAGE('7B'!$J197:$J227) + Calibration!$C$11</f>
        <v>398.82324624060107</v>
      </c>
      <c r="R54" s="3">
        <f>'7B'!K227</f>
        <v>772.60343738334666</v>
      </c>
      <c r="S54" s="3">
        <f>'7B'!L227</f>
        <v>598.19669165365633</v>
      </c>
      <c r="T54" s="3">
        <f t="shared" si="4"/>
        <v>2.1168552676315961</v>
      </c>
    </row>
    <row r="55" spans="1:20" x14ac:dyDescent="0.25">
      <c r="A55" s="3">
        <f t="shared" si="5"/>
        <v>6.8333333333333259</v>
      </c>
      <c r="B55" s="3">
        <f>AVERAGE('10B'!$J54:$J84) + Calibration!$C$11</f>
        <v>399.77365490490638</v>
      </c>
      <c r="C55" s="2">
        <f>'10B'!K84</f>
        <v>523.5872731962196</v>
      </c>
      <c r="D55" s="2">
        <f>'10B'!L84</f>
        <v>603.11734416888453</v>
      </c>
      <c r="E55" s="3">
        <f t="shared" si="1"/>
        <v>0.70120224745778614</v>
      </c>
      <c r="G55" s="3">
        <f>AVERAGE('9B'!$J54:$J84) + Calibration!$C$11</f>
        <v>399.83940266202501</v>
      </c>
      <c r="H55" s="3">
        <f>'9B'!K84</f>
        <v>554.32602790067142</v>
      </c>
      <c r="I55" s="3">
        <f>'9B'!L84</f>
        <v>604.23377576731536</v>
      </c>
      <c r="J55" s="3">
        <f t="shared" si="2"/>
        <v>0.87491481401208526</v>
      </c>
      <c r="L55" s="3">
        <f>AVERAGE('8B'!$J54:$J84) + Calibration!$C$11</f>
        <v>400.29169437473092</v>
      </c>
      <c r="M55" s="3">
        <f>'8B'!K84</f>
        <v>584.37898978258534</v>
      </c>
      <c r="N55" s="3">
        <f>'8B'!L84</f>
        <v>603.32407651848519</v>
      </c>
      <c r="O55" s="3">
        <f t="shared" si="3"/>
        <v>1.0425543413544627</v>
      </c>
      <c r="Q55" s="3">
        <f>AVERAGE('7B'!$J198:$J228) + Calibration!$C$11</f>
        <v>398.74753174507447</v>
      </c>
      <c r="R55" s="3">
        <f>'7B'!K228</f>
        <v>751.90921892752078</v>
      </c>
      <c r="S55" s="3">
        <f>'7B'!L228</f>
        <v>597.9899551690778</v>
      </c>
      <c r="T55" s="3">
        <f t="shared" si="4"/>
        <v>2.0000850648404747</v>
      </c>
    </row>
    <row r="56" spans="1:20" x14ac:dyDescent="0.25">
      <c r="A56" s="3">
        <f t="shared" si="5"/>
        <v>6.916666666666659</v>
      </c>
      <c r="B56" s="3">
        <f>AVERAGE('10B'!$J55:$J85) + Calibration!$C$11</f>
        <v>400.06455646706991</v>
      </c>
      <c r="C56" s="2">
        <f>'10B'!K85</f>
        <v>509.22640722598214</v>
      </c>
      <c r="D56" s="2">
        <f>'10B'!L85</f>
        <v>605.35020736574643</v>
      </c>
      <c r="E56" s="3">
        <f t="shared" si="1"/>
        <v>0.61822387670396572</v>
      </c>
      <c r="G56" s="3">
        <f>AVERAGE('9B'!$J55:$J85) + Calibration!$C$11</f>
        <v>400.06455248212791</v>
      </c>
      <c r="H56" s="3">
        <f>'9B'!K85</f>
        <v>544.9269328049038</v>
      </c>
      <c r="I56" s="3">
        <f>'9B'!L85</f>
        <v>603.77889926554474</v>
      </c>
      <c r="J56" s="3">
        <f t="shared" si="2"/>
        <v>0.82040916060961078</v>
      </c>
      <c r="L56" s="3">
        <f>AVERAGE('8B'!$J55:$J85) + Calibration!$C$11</f>
        <v>400.70015092857267</v>
      </c>
      <c r="M56" s="3">
        <f>'8B'!K85</f>
        <v>577.84399996730349</v>
      </c>
      <c r="N56" s="3">
        <f>'8B'!L85</f>
        <v>601.33930371908195</v>
      </c>
      <c r="O56" s="3">
        <f t="shared" si="3"/>
        <v>1.0032310401996845</v>
      </c>
      <c r="Q56" s="3">
        <f>AVERAGE('7B'!$J199:$J229) + Calibration!$C$11</f>
        <v>398.85512517876941</v>
      </c>
      <c r="R56" s="3">
        <f>'7B'!K229</f>
        <v>768.00473472102863</v>
      </c>
      <c r="S56" s="3">
        <f>'7B'!L229</f>
        <v>598.4034240032571</v>
      </c>
      <c r="T56" s="3">
        <f t="shared" si="4"/>
        <v>2.0906305738530966</v>
      </c>
    </row>
    <row r="57" spans="1:20" x14ac:dyDescent="0.25">
      <c r="A57" s="3">
        <f t="shared" si="5"/>
        <v>6.999999999999992</v>
      </c>
      <c r="B57" s="3">
        <f>AVERAGE('10B'!$J56:$J86) + Calibration!$C$11</f>
        <v>400.16019427781032</v>
      </c>
      <c r="C57" s="2">
        <f>'10B'!K86</f>
        <v>516.60852393129744</v>
      </c>
      <c r="D57" s="2">
        <f>'10B'!L86</f>
        <v>605.35020736574643</v>
      </c>
      <c r="E57" s="3">
        <f t="shared" si="1"/>
        <v>0.65948989773978017</v>
      </c>
      <c r="G57" s="3">
        <f>AVERAGE('9B'!$J56:$J86) + Calibration!$C$11</f>
        <v>400.4092501633977</v>
      </c>
      <c r="H57" s="3">
        <f>'9B'!K86</f>
        <v>549.72732120439662</v>
      </c>
      <c r="I57" s="3">
        <f>'9B'!L86</f>
        <v>601.75276841828349</v>
      </c>
      <c r="J57" s="3">
        <f t="shared" si="2"/>
        <v>0.84564338273082951</v>
      </c>
      <c r="L57" s="3">
        <f>AVERAGE('8B'!$J56:$J86) + Calibration!$C$11</f>
        <v>401.03289418237057</v>
      </c>
      <c r="M57" s="3">
        <f>'8B'!K86</f>
        <v>603.5402885258402</v>
      </c>
      <c r="N57" s="3">
        <f>'8B'!L86</f>
        <v>604.23377576731536</v>
      </c>
      <c r="O57" s="3">
        <f t="shared" si="3"/>
        <v>1.1468741645717959</v>
      </c>
      <c r="Q57" s="3">
        <f>AVERAGE('7B'!$J200:$J230) + Calibration!$C$11</f>
        <v>399.39309254649118</v>
      </c>
      <c r="R57" s="3">
        <f>'7B'!K230</f>
        <v>911.57327672321628</v>
      </c>
      <c r="S57" s="3">
        <f>'7B'!L230</f>
        <v>598.65156402044931</v>
      </c>
      <c r="T57" s="3">
        <f t="shared" si="4"/>
        <v>2.9006655423239494</v>
      </c>
    </row>
    <row r="58" spans="1:20" x14ac:dyDescent="0.25">
      <c r="A58" s="3">
        <f t="shared" si="5"/>
        <v>7.083333333333325</v>
      </c>
      <c r="B58" s="3">
        <f>AVERAGE('10B'!$J57:$J87) + Calibration!$C$11</f>
        <v>400.35346396426223</v>
      </c>
      <c r="C58" s="2">
        <f>'10B'!K87</f>
        <v>517.93975790669344</v>
      </c>
      <c r="D58" s="2">
        <f>'10B'!L87</f>
        <v>605.5569397153472</v>
      </c>
      <c r="E58" s="3">
        <f t="shared" si="1"/>
        <v>0.66593460978314256</v>
      </c>
      <c r="G58" s="3">
        <f>AVERAGE('9B'!$J57:$J87) + Calibration!$C$11</f>
        <v>400.54872373074352</v>
      </c>
      <c r="H58" s="3">
        <f>'9B'!K87</f>
        <v>539.27936910789629</v>
      </c>
      <c r="I58" s="3">
        <f>'9B'!L87</f>
        <v>603.9856853698567</v>
      </c>
      <c r="J58" s="3">
        <f t="shared" si="2"/>
        <v>0.78568288102887718</v>
      </c>
      <c r="L58" s="3">
        <f>AVERAGE('8B'!$J57:$J87) + Calibration!$C$11</f>
        <v>401.37559899415174</v>
      </c>
      <c r="M58" s="3">
        <f>'8B'!K87</f>
        <v>613.98824062234053</v>
      </c>
      <c r="N58" s="3">
        <f>'8B'!L87</f>
        <v>605.35020736574643</v>
      </c>
      <c r="O58" s="3">
        <f t="shared" si="3"/>
        <v>1.2041039120337429</v>
      </c>
      <c r="Q58" s="3">
        <f>AVERAGE('7B'!$J201:$J231) + Calibration!$C$11</f>
        <v>400.11436804268158</v>
      </c>
      <c r="R58" s="3">
        <f>'7B'!K231</f>
        <v>762.15548528684621</v>
      </c>
      <c r="S58" s="3">
        <f>'7B'!L231</f>
        <v>599.5199052214216</v>
      </c>
      <c r="T58" s="3">
        <f t="shared" si="4"/>
        <v>2.0503725566474884</v>
      </c>
    </row>
    <row r="59" spans="1:20" x14ac:dyDescent="0.25">
      <c r="A59" s="3">
        <f t="shared" si="5"/>
        <v>7.1666666666666581</v>
      </c>
      <c r="B59" s="3">
        <f>AVERAGE('10B'!$J58:$J88) + Calibration!$C$11</f>
        <v>400.35346396426218</v>
      </c>
      <c r="C59" s="2">
        <f>'10B'!K88</f>
        <v>534.27725059770387</v>
      </c>
      <c r="D59" s="2">
        <f>'10B'!L88</f>
        <v>606.67342093351158</v>
      </c>
      <c r="E59" s="3">
        <f t="shared" si="1"/>
        <v>0.75845986468529625</v>
      </c>
      <c r="G59" s="3">
        <f>AVERAGE('9B'!$J58:$J88) + Calibration!$C$11</f>
        <v>400.64635441097249</v>
      </c>
      <c r="H59" s="3">
        <f>'9B'!K88</f>
        <v>540.57025948152648</v>
      </c>
      <c r="I59" s="3">
        <f>'9B'!L88</f>
        <v>603.32407651848519</v>
      </c>
      <c r="J59" s="3">
        <f t="shared" si="2"/>
        <v>0.79244075136948111</v>
      </c>
      <c r="L59" s="3">
        <f>AVERAGE('8B'!$J58:$J88) + Calibration!$C$11</f>
        <v>401.56886868060371</v>
      </c>
      <c r="M59" s="3">
        <f>'8B'!K88</f>
        <v>620.76530818404467</v>
      </c>
      <c r="N59" s="3">
        <f>'8B'!L88</f>
        <v>604.68859851437492</v>
      </c>
      <c r="O59" s="3">
        <f t="shared" si="3"/>
        <v>1.2413903909416817</v>
      </c>
      <c r="Q59" s="3">
        <f>AVERAGE('7B'!$J202:$J232) + Calibration!$C$11</f>
        <v>401.25406045521459</v>
      </c>
      <c r="R59" s="3">
        <f>'7B'!K232</f>
        <v>789.14261581153187</v>
      </c>
      <c r="S59" s="3">
        <f>'7B'!L232</f>
        <v>595.96382845679443</v>
      </c>
      <c r="T59" s="3">
        <f t="shared" si="4"/>
        <v>2.1967561447001693</v>
      </c>
    </row>
    <row r="60" spans="1:20" x14ac:dyDescent="0.25">
      <c r="A60" s="3">
        <f t="shared" si="5"/>
        <v>7.2499999999999911</v>
      </c>
      <c r="B60" s="3">
        <f>AVERAGE('10B'!$J59:$J89) + Calibration!$C$11</f>
        <v>400.27775046497112</v>
      </c>
      <c r="C60" s="2">
        <f>'10B'!K89</f>
        <v>526.00766340058965</v>
      </c>
      <c r="D60" s="2">
        <f>'10B'!L89</f>
        <v>607.58312018234176</v>
      </c>
      <c r="E60" s="3">
        <f t="shared" si="1"/>
        <v>0.71205493175796286</v>
      </c>
      <c r="G60" s="3">
        <f>AVERAGE('9B'!$J59:$J89) + Calibration!$C$11</f>
        <v>400.91533759671557</v>
      </c>
      <c r="H60" s="3">
        <f>'9B'!K89</f>
        <v>516.40683819412254</v>
      </c>
      <c r="I60" s="3">
        <f>'9B'!L89</f>
        <v>607.58312018234176</v>
      </c>
      <c r="J60" s="3">
        <f t="shared" si="2"/>
        <v>0.65407102141732487</v>
      </c>
      <c r="L60" s="3">
        <f>AVERAGE('8B'!$J59:$J89) + Calibration!$C$11</f>
        <v>401.78405554799355</v>
      </c>
      <c r="M60" s="3">
        <f>'8B'!K89</f>
        <v>593.09234046329664</v>
      </c>
      <c r="N60" s="3">
        <f>'8B'!L89</f>
        <v>604.23377576731536</v>
      </c>
      <c r="O60" s="3">
        <f t="shared" si="3"/>
        <v>1.0834494718043202</v>
      </c>
      <c r="Q60" s="3">
        <f>AVERAGE('7B'!$J203:$J233) + Calibration!$C$11</f>
        <v>402.12676255149302</v>
      </c>
      <c r="R60" s="3">
        <f>'7B'!K233</f>
        <v>747.10883052802785</v>
      </c>
      <c r="S60" s="3">
        <f>'7B'!L233</f>
        <v>595.96382845679443</v>
      </c>
      <c r="T60" s="3">
        <f t="shared" si="4"/>
        <v>1.9537608603653325</v>
      </c>
    </row>
    <row r="61" spans="1:20" x14ac:dyDescent="0.25">
      <c r="A61" s="3">
        <f t="shared" si="5"/>
        <v>7.3333333333333242</v>
      </c>
      <c r="B61" s="3">
        <f>AVERAGE('10B'!$J60:$J90) + Calibration!$C$11</f>
        <v>400.22395315038244</v>
      </c>
      <c r="C61" s="2">
        <f>'10B'!K90</f>
        <v>524.67642942519353</v>
      </c>
      <c r="D61" s="2">
        <f>'10B'!L90</f>
        <v>606.46663896417738</v>
      </c>
      <c r="E61" s="3">
        <f t="shared" si="1"/>
        <v>0.70482033616254447</v>
      </c>
      <c r="G61" s="3">
        <f>AVERAGE('9B'!$J60:$J90) + Calibration!$C$11</f>
        <v>401.07672834499931</v>
      </c>
      <c r="H61" s="3">
        <f>'9B'!K90</f>
        <v>538.63392795503796</v>
      </c>
      <c r="I61" s="3">
        <f>'9B'!L90</f>
        <v>606.67342093351158</v>
      </c>
      <c r="J61" s="3">
        <f t="shared" si="2"/>
        <v>0.77903722427055289</v>
      </c>
      <c r="L61" s="3">
        <f>AVERAGE('8B'!$J60:$J90) + Calibration!$C$11</f>
        <v>401.94544510079464</v>
      </c>
      <c r="M61" s="3">
        <f>'8B'!K90</f>
        <v>615.07739685131457</v>
      </c>
      <c r="N61" s="3">
        <f>'8B'!L90</f>
        <v>602.00086295072003</v>
      </c>
      <c r="O61" s="3">
        <f t="shared" si="3"/>
        <v>1.2070449570490773</v>
      </c>
      <c r="Q61" s="3">
        <f>AVERAGE('7B'!$J204:$J234) + Calibration!$C$11</f>
        <v>402.92375015224485</v>
      </c>
      <c r="R61" s="3">
        <f>'7B'!K234</f>
        <v>785.47177968421704</v>
      </c>
      <c r="S61" s="3">
        <f>'7B'!L234</f>
        <v>596.62538355345464</v>
      </c>
      <c r="T61" s="3">
        <f t="shared" si="4"/>
        <v>2.1665107745840464</v>
      </c>
    </row>
    <row r="62" spans="1:20" x14ac:dyDescent="0.25">
      <c r="A62" s="3">
        <f t="shared" si="5"/>
        <v>7.4166666666666572</v>
      </c>
      <c r="B62" s="3">
        <f>AVERAGE('10B'!$J61:$J91) + Calibration!$C$11</f>
        <v>400.54673365071426</v>
      </c>
      <c r="C62" s="2">
        <f>'10B'!K91</f>
        <v>527.29850133278171</v>
      </c>
      <c r="D62" s="2">
        <f>'10B'!L91</f>
        <v>607.78985253194253</v>
      </c>
      <c r="E62" s="3">
        <f t="shared" si="1"/>
        <v>0.71784207258038446</v>
      </c>
      <c r="G62" s="3">
        <f>AVERAGE('9B'!$J61:$J91) + Calibration!$C$11</f>
        <v>401.27996078491719</v>
      </c>
      <c r="H62" s="3">
        <f>'9B'!K91</f>
        <v>538.63392795503796</v>
      </c>
      <c r="I62" s="3">
        <f>'9B'!L91</f>
        <v>605.5569397153472</v>
      </c>
      <c r="J62" s="3">
        <f t="shared" si="2"/>
        <v>0.77788624390511807</v>
      </c>
      <c r="L62" s="3">
        <f>AVERAGE('8B'!$J61:$J91) + Calibration!$C$11</f>
        <v>401.87969335873402</v>
      </c>
      <c r="M62" s="3">
        <f>'8B'!K91</f>
        <v>589.82486774241806</v>
      </c>
      <c r="N62" s="3">
        <f>'8B'!L91</f>
        <v>599.76799561888026</v>
      </c>
      <c r="O62" s="3">
        <f t="shared" si="3"/>
        <v>1.0644029347935713</v>
      </c>
      <c r="Q62" s="3">
        <f>AVERAGE('7B'!$J205:$J235) + Calibration!$C$11</f>
        <v>403.84825689287055</v>
      </c>
      <c r="R62" s="3">
        <f>'7B'!K235</f>
        <v>807.65852180940976</v>
      </c>
      <c r="S62" s="3">
        <f>'7B'!L235</f>
        <v>596.87352357064685</v>
      </c>
      <c r="T62" s="3">
        <f t="shared" si="4"/>
        <v>2.2869266661748737</v>
      </c>
    </row>
    <row r="63" spans="1:20" x14ac:dyDescent="0.25">
      <c r="A63" s="3">
        <f t="shared" si="5"/>
        <v>7.4999999999999902</v>
      </c>
      <c r="B63" s="3">
        <f>AVERAGE('10B'!$J62:$J92) + Calibration!$C$11</f>
        <v>400.88146857851802</v>
      </c>
      <c r="C63" s="2">
        <f>'10B'!K92</f>
        <v>522.49811696724566</v>
      </c>
      <c r="D63" s="2">
        <f>'10B'!L92</f>
        <v>605.5569397153472</v>
      </c>
      <c r="E63" s="3">
        <f t="shared" si="1"/>
        <v>0.68875999551046385</v>
      </c>
      <c r="G63" s="3">
        <f>AVERAGE('9B'!$J62:$J92) + Calibration!$C$11</f>
        <v>401.51507216300342</v>
      </c>
      <c r="H63" s="3">
        <f>'9B'!K92</f>
        <v>548.43643486472308</v>
      </c>
      <c r="I63" s="3">
        <f>'9B'!L92</f>
        <v>604.68859851437492</v>
      </c>
      <c r="J63" s="3">
        <f t="shared" si="2"/>
        <v>0.83206993824874265</v>
      </c>
      <c r="L63" s="3">
        <f>AVERAGE('8B'!$J62:$J92) + Calibration!$C$11</f>
        <v>401.69638642574796</v>
      </c>
      <c r="M63" s="3">
        <f>'8B'!K92</f>
        <v>575.46395739865602</v>
      </c>
      <c r="N63" s="3">
        <f>'8B'!L92</f>
        <v>599.5199052214216</v>
      </c>
      <c r="O63" s="3">
        <f t="shared" si="3"/>
        <v>0.98410993057968199</v>
      </c>
      <c r="Q63" s="3">
        <f>AVERAGE('7B'!$J206:$J236) + Calibration!$C$11</f>
        <v>404.62133563867849</v>
      </c>
      <c r="R63" s="3">
        <f>'7B'!K236</f>
        <v>711.16627561016571</v>
      </c>
      <c r="S63" s="3">
        <f>'7B'!L236</f>
        <v>596.1705608063952</v>
      </c>
      <c r="T63" s="3">
        <f t="shared" si="4"/>
        <v>1.7360772088016745</v>
      </c>
    </row>
    <row r="64" spans="1:20" x14ac:dyDescent="0.25">
      <c r="A64" s="3">
        <f t="shared" si="5"/>
        <v>7.5833333333333233</v>
      </c>
      <c r="B64" s="3">
        <f>AVERAGE('10B'!$J63:$J93) + Calibration!$C$11</f>
        <v>400.74199501117215</v>
      </c>
      <c r="C64" s="2">
        <f>'10B'!K93</f>
        <v>534.03522125876316</v>
      </c>
      <c r="D64" s="2">
        <f>'10B'!L93</f>
        <v>604.44050811691613</v>
      </c>
      <c r="E64" s="3">
        <f t="shared" si="1"/>
        <v>0.75488876834049801</v>
      </c>
      <c r="G64" s="3">
        <f>AVERAGE('9B'!$J63:$J93) + Calibration!$C$11</f>
        <v>401.48319342408229</v>
      </c>
      <c r="H64" s="3">
        <f>'9B'!K93</f>
        <v>527.09681962956358</v>
      </c>
      <c r="I64" s="3">
        <f>'9B'!L93</f>
        <v>606.92151133097025</v>
      </c>
      <c r="J64" s="3">
        <f t="shared" si="2"/>
        <v>0.71139635705796589</v>
      </c>
      <c r="L64" s="3">
        <f>AVERAGE('8B'!$J63:$J93) + Calibration!$C$11</f>
        <v>401.44932042094263</v>
      </c>
      <c r="M64" s="3">
        <f>'8B'!K93</f>
        <v>593.29407057399612</v>
      </c>
      <c r="N64" s="3">
        <f>'8B'!L93</f>
        <v>603.57216691594397</v>
      </c>
      <c r="O64" s="3">
        <f t="shared" si="3"/>
        <v>1.0864876725740327</v>
      </c>
      <c r="Q64" s="3">
        <f>AVERAGE('7B'!$J207:$J237) + Calibration!$C$11</f>
        <v>405.14934025293417</v>
      </c>
      <c r="R64" s="3">
        <f>'7B'!K237</f>
        <v>660.82250708634342</v>
      </c>
      <c r="S64" s="3">
        <f>'7B'!L237</f>
        <v>595.05412920796414</v>
      </c>
      <c r="T64" s="3">
        <f t="shared" si="4"/>
        <v>1.4479715694635693</v>
      </c>
    </row>
    <row r="65" spans="1:20" x14ac:dyDescent="0.25">
      <c r="A65" s="3">
        <f t="shared" si="5"/>
        <v>7.6666666666666563</v>
      </c>
      <c r="B65" s="3">
        <f>AVERAGE('10B'!$J64:$J94) + Calibration!$C$11</f>
        <v>400.63440157747726</v>
      </c>
      <c r="C65" s="2">
        <f>'10B'!K94</f>
        <v>533.83353955554503</v>
      </c>
      <c r="D65" s="2">
        <f>'10B'!L94</f>
        <v>605.35020736574643</v>
      </c>
      <c r="E65" s="3">
        <f t="shared" si="1"/>
        <v>0.75435591172133454</v>
      </c>
      <c r="G65" s="3">
        <f>AVERAGE('9B'!$J64:$J94) + Calibration!$C$11</f>
        <v>401.65454573034924</v>
      </c>
      <c r="H65" s="3">
        <f>'9B'!K94</f>
        <v>528.18597585853763</v>
      </c>
      <c r="I65" s="3">
        <f>'9B'!L94</f>
        <v>603.32407651848519</v>
      </c>
      <c r="J65" s="3">
        <f t="shared" si="2"/>
        <v>0.71659421963729519</v>
      </c>
      <c r="L65" s="3">
        <f>AVERAGE('8B'!$J64:$J94) + Calibration!$C$11</f>
        <v>401.04086386710077</v>
      </c>
      <c r="M65" s="3">
        <f>'8B'!K94</f>
        <v>597.00530274451512</v>
      </c>
      <c r="N65" s="3">
        <f>'8B'!L94</f>
        <v>603.77889926554474</v>
      </c>
      <c r="O65" s="3">
        <f t="shared" si="3"/>
        <v>1.1098189913111332</v>
      </c>
      <c r="Q65" s="3">
        <f>AVERAGE('7B'!$J208:$J238) + Calibration!$C$11</f>
        <v>405.56775856400651</v>
      </c>
      <c r="R65" s="3">
        <f>'7B'!K238</f>
        <v>734.48252160005507</v>
      </c>
      <c r="S65" s="3">
        <f>'7B'!L238</f>
        <v>597.08026005522538</v>
      </c>
      <c r="T65" s="3">
        <f t="shared" si="4"/>
        <v>1.8627657784806364</v>
      </c>
    </row>
    <row r="66" spans="1:20" x14ac:dyDescent="0.25">
      <c r="A66" s="3">
        <f t="shared" si="5"/>
        <v>7.7499999999999893</v>
      </c>
      <c r="B66" s="3">
        <f>AVERAGE('10B'!$J65:$J95) + Calibration!$C$11</f>
        <v>400.55868708195072</v>
      </c>
      <c r="C66" s="2">
        <f>'10B'!K95</f>
        <v>532.54265321587161</v>
      </c>
      <c r="D66" s="2">
        <f>'10B'!L95</f>
        <v>604.23377576731536</v>
      </c>
      <c r="E66" s="3">
        <f t="shared" si="1"/>
        <v>0.74747394477842188</v>
      </c>
      <c r="G66" s="3">
        <f>AVERAGE('9B'!$J65:$J95) + Calibration!$C$11</f>
        <v>401.64458417236597</v>
      </c>
      <c r="H66" s="3">
        <f>'9B'!K95</f>
        <v>551.70395195912647</v>
      </c>
      <c r="I66" s="3">
        <f>'9B'!L95</f>
        <v>604.44050811691613</v>
      </c>
      <c r="J66" s="3">
        <f t="shared" si="2"/>
        <v>0.84984161997916008</v>
      </c>
      <c r="L66" s="3">
        <f>AVERAGE('8B'!$J65:$J95) + Calibration!$C$11</f>
        <v>400.39530306568412</v>
      </c>
      <c r="M66" s="3">
        <f>'8B'!K95</f>
        <v>599.42564454140381</v>
      </c>
      <c r="N66" s="3">
        <f>'8B'!L95</f>
        <v>603.9856853698567</v>
      </c>
      <c r="O66" s="3">
        <f t="shared" si="3"/>
        <v>1.127182330030144</v>
      </c>
      <c r="Q66" s="3">
        <f>AVERAGE('7B'!$J209:$J239) + Calibration!$C$11</f>
        <v>405.79290818486226</v>
      </c>
      <c r="R66" s="3">
        <f>'7B'!K239</f>
        <v>800.03437576515375</v>
      </c>
      <c r="S66" s="3">
        <f>'7B'!L239</f>
        <v>598.19669165365633</v>
      </c>
      <c r="T66" s="3">
        <f t="shared" si="4"/>
        <v>2.2327350328938058</v>
      </c>
    </row>
    <row r="67" spans="1:20" x14ac:dyDescent="0.25">
      <c r="A67" s="3">
        <f t="shared" si="5"/>
        <v>7.8333333333333224</v>
      </c>
      <c r="B67" s="3">
        <f>AVERAGE('10B'!$J66:$J96) + Calibration!$C$11</f>
        <v>400.6782349431175</v>
      </c>
      <c r="C67" s="2">
        <f>'10B'!K96</f>
        <v>525.56390395094934</v>
      </c>
      <c r="D67" s="2">
        <f>'10B'!L96</f>
        <v>604.23377576731536</v>
      </c>
      <c r="E67" s="3">
        <f t="shared" si="1"/>
        <v>0.70727366659718083</v>
      </c>
      <c r="G67" s="3">
        <f>AVERAGE('9B'!$J66:$J96) + Calibration!$C$11</f>
        <v>401.7202988671396</v>
      </c>
      <c r="H67" s="3">
        <f>'9B'!K96</f>
        <v>539.07768740467816</v>
      </c>
      <c r="I67" s="3">
        <f>'9B'!L96</f>
        <v>603.77889926554474</v>
      </c>
      <c r="J67" s="3">
        <f t="shared" si="2"/>
        <v>0.77790562037239075</v>
      </c>
      <c r="L67" s="3">
        <f>AVERAGE('8B'!$J66:$J96) + Calibration!$C$11</f>
        <v>399.98684770732484</v>
      </c>
      <c r="M67" s="3">
        <f>'8B'!K96</f>
        <v>603.78231786478102</v>
      </c>
      <c r="N67" s="3">
        <f>'8B'!L96</f>
        <v>602.20764492005424</v>
      </c>
      <c r="O67" s="3">
        <f t="shared" si="3"/>
        <v>1.1541690136209393</v>
      </c>
      <c r="Q67" s="3">
        <f>AVERAGE('7B'!$J210:$J240) + Calibration!$C$11</f>
        <v>405.78095256190778</v>
      </c>
      <c r="R67" s="3">
        <f>'7B'!K240</f>
        <v>759.29138404031733</v>
      </c>
      <c r="S67" s="3">
        <f>'7B'!L240</f>
        <v>597.74186477161913</v>
      </c>
      <c r="T67" s="3">
        <f t="shared" si="4"/>
        <v>2.0020601325874017</v>
      </c>
    </row>
    <row r="68" spans="1:20" x14ac:dyDescent="0.25">
      <c r="A68" s="3">
        <f t="shared" si="5"/>
        <v>7.9166666666666554</v>
      </c>
      <c r="B68" s="3">
        <f>AVERAGE('10B'!$J67:$J97) + Calibration!$C$11</f>
        <v>400.59255888960752</v>
      </c>
      <c r="C68" s="2">
        <f>'10B'!K97</f>
        <v>526.20934510380778</v>
      </c>
      <c r="D68" s="2">
        <f>'10B'!L97</f>
        <v>603.77889926554474</v>
      </c>
      <c r="E68" s="3">
        <f t="shared" ref="E68:E92" si="6">(C68-B68)/(7*35314.6667/1400)</f>
        <v>0.71141425335440156</v>
      </c>
      <c r="G68" s="3">
        <f>AVERAGE('9B'!$J67:$J97) + Calibration!$C$11</f>
        <v>401.8816896154234</v>
      </c>
      <c r="H68" s="3">
        <f>'9B'!K97</f>
        <v>539.48105484507118</v>
      </c>
      <c r="I68" s="3">
        <f>'9B'!L97</f>
        <v>603.9856853698567</v>
      </c>
      <c r="J68" s="3">
        <f t="shared" ref="J68:J92" si="7">(H68-G68)/(7*35314.6667/1400)</f>
        <v>0.77927602374708393</v>
      </c>
      <c r="L68" s="3">
        <f>AVERAGE('8B'!$J67:$J97) + Calibration!$C$11</f>
        <v>399.36320408684605</v>
      </c>
      <c r="M68" s="3">
        <f>'8B'!K97</f>
        <v>587.20279583482977</v>
      </c>
      <c r="N68" s="3">
        <f>'8B'!L97</f>
        <v>604.44050811691613</v>
      </c>
      <c r="O68" s="3">
        <f t="shared" ref="O68:O92" si="8">(M68-L68)/(7*35314.6667/1400)</f>
        <v>1.0638049813336266</v>
      </c>
      <c r="Q68" s="3">
        <f>AVERAGE('7B'!$J211:$J241) + Calibration!$C$11</f>
        <v>405.68531355568473</v>
      </c>
      <c r="R68" s="3">
        <f>'7B'!K241</f>
        <v>748.1979867570019</v>
      </c>
      <c r="S68" s="3">
        <f>'7B'!L241</f>
        <v>599.10639090248651</v>
      </c>
      <c r="T68" s="3">
        <f t="shared" ref="T68:T92" si="9">(R68-Q68)/(7*35314.6667/1400)</f>
        <v>1.9397757657518377</v>
      </c>
    </row>
    <row r="69" spans="1:20" x14ac:dyDescent="0.25">
      <c r="A69" s="3">
        <f t="shared" ref="A69:A92" si="10">1/12+A68</f>
        <v>7.9999999999999885</v>
      </c>
      <c r="B69" s="3">
        <f>AVERAGE('10B'!$J68:$J98) + Calibration!$C$11</f>
        <v>400.60252164307343</v>
      </c>
      <c r="C69" s="2">
        <f>'10B'!K98</f>
        <v>513.34105121041875</v>
      </c>
      <c r="D69" s="2">
        <f>'10B'!L98</f>
        <v>603.57216691594397</v>
      </c>
      <c r="E69" s="3">
        <f t="shared" si="6"/>
        <v>0.63847992974174272</v>
      </c>
      <c r="G69" s="3">
        <f>AVERAGE('9B'!$J68:$J98) + Calibration!$C$11</f>
        <v>402.01120042930324</v>
      </c>
      <c r="H69" s="3">
        <f>'9B'!K98</f>
        <v>566.30689567578588</v>
      </c>
      <c r="I69" s="3">
        <f>'9B'!L98</f>
        <v>602.86920415169232</v>
      </c>
      <c r="J69" s="3">
        <f t="shared" si="7"/>
        <v>0.9304672001703056</v>
      </c>
      <c r="L69" s="3">
        <f>AVERAGE('8B'!$J68:$J98) + Calibration!$C$11</f>
        <v>398.76147764730507</v>
      </c>
      <c r="M69" s="3">
        <f>'8B'!K98</f>
        <v>555.17315479070453</v>
      </c>
      <c r="N69" s="3">
        <f>'8B'!L98</f>
        <v>603.11734416888453</v>
      </c>
      <c r="O69" s="3">
        <f t="shared" si="8"/>
        <v>0.88581709391242502</v>
      </c>
      <c r="Q69" s="3">
        <f>AVERAGE('7B'!$J212:$J242) + Calibration!$C$11</f>
        <v>405.53388556086702</v>
      </c>
      <c r="R69" s="3">
        <f>'7B'!K242</f>
        <v>717.70126542544767</v>
      </c>
      <c r="S69" s="3">
        <f>'7B'!L242</f>
        <v>599.31312325208728</v>
      </c>
      <c r="T69" s="3">
        <f t="shared" si="9"/>
        <v>1.7679191624061434</v>
      </c>
    </row>
    <row r="70" spans="1:20" x14ac:dyDescent="0.25">
      <c r="A70" s="3">
        <f t="shared" si="10"/>
        <v>8.0833333333333215</v>
      </c>
      <c r="B70" s="3">
        <f>AVERAGE('10B'!$J69:$J99) + Calibration!$C$11</f>
        <v>400.67624346835862</v>
      </c>
      <c r="C70" s="2">
        <f>'10B'!K99</f>
        <v>523.3855874590447</v>
      </c>
      <c r="D70" s="2">
        <f>'10B'!L99</f>
        <v>603.57216691594397</v>
      </c>
      <c r="E70" s="3">
        <f t="shared" si="6"/>
        <v>0.69494833426071134</v>
      </c>
      <c r="G70" s="3">
        <f>AVERAGE('9B'!$J69:$J99) + Calibration!$C$11</f>
        <v>402.42961973661107</v>
      </c>
      <c r="H70" s="3">
        <f>'9B'!K99</f>
        <v>557.59354499507458</v>
      </c>
      <c r="I70" s="3">
        <f>'9B'!L99</f>
        <v>604.23377576731536</v>
      </c>
      <c r="J70" s="3">
        <f t="shared" si="7"/>
        <v>0.87875061416600309</v>
      </c>
      <c r="L70" s="3">
        <f>AVERAGE('8B'!$J69:$J99) + Calibration!$C$11</f>
        <v>398.3849010278671</v>
      </c>
      <c r="M70" s="3">
        <f>'8B'!K99</f>
        <v>597.44901378667396</v>
      </c>
      <c r="N70" s="3">
        <f>'8B'!L99</f>
        <v>603.32407651848519</v>
      </c>
      <c r="O70" s="3">
        <f t="shared" si="8"/>
        <v>1.1273735892787391</v>
      </c>
      <c r="Q70" s="3">
        <f>AVERAGE('7B'!$J213:$J243) + Calibration!$C$11</f>
        <v>405.36253325459995</v>
      </c>
      <c r="R70" s="3">
        <f>'7B'!K243</f>
        <v>655.37662912651081</v>
      </c>
      <c r="S70" s="3">
        <f>'7B'!L243</f>
        <v>598.85830050502784</v>
      </c>
      <c r="T70" s="3">
        <f t="shared" si="9"/>
        <v>1.4159221605900691</v>
      </c>
    </row>
    <row r="71" spans="1:20" x14ac:dyDescent="0.25">
      <c r="A71" s="3">
        <f t="shared" si="10"/>
        <v>8.1666666666666554</v>
      </c>
      <c r="B71" s="3">
        <f>AVERAGE('10B'!$J70:$J100) + Calibration!$C$11</f>
        <v>400.59056721560154</v>
      </c>
      <c r="C71" s="2">
        <f>'10B'!K100</f>
        <v>502.69136900321882</v>
      </c>
      <c r="D71" s="2">
        <f>'10B'!L100</f>
        <v>602.66246766711367</v>
      </c>
      <c r="E71" s="3">
        <f t="shared" si="6"/>
        <v>0.57823454857988099</v>
      </c>
      <c r="G71" s="3">
        <f>AVERAGE('9B'!$J70:$J100) + Calibration!$C$11</f>
        <v>402.88191105082279</v>
      </c>
      <c r="H71" s="3">
        <f>'9B'!K100</f>
        <v>547.34727863574926</v>
      </c>
      <c r="I71" s="3">
        <f>'9B'!L100</f>
        <v>604.44050811691613</v>
      </c>
      <c r="J71" s="3">
        <f t="shared" si="7"/>
        <v>0.81816073084969232</v>
      </c>
      <c r="L71" s="3">
        <f>AVERAGE('8B'!$J70:$J100) + Calibration!$C$11</f>
        <v>397.80509196851108</v>
      </c>
      <c r="M71" s="3">
        <f>'8B'!K100</f>
        <v>610.07532674860352</v>
      </c>
      <c r="N71" s="3">
        <f>'8B'!L100</f>
        <v>605.35020736574643</v>
      </c>
      <c r="O71" s="3">
        <f t="shared" si="8"/>
        <v>1.2021647355946441</v>
      </c>
      <c r="Q71" s="3">
        <f>AVERAGE('7B'!$J214:$J244) + Calibration!$C$11</f>
        <v>405.29877418278079</v>
      </c>
      <c r="R71" s="3">
        <f>'7B'!K244</f>
        <v>699.83085302186623</v>
      </c>
      <c r="S71" s="3">
        <f>'7B'!L244</f>
        <v>599.31312325208728</v>
      </c>
      <c r="T71" s="3">
        <f t="shared" si="9"/>
        <v>1.6680439395968327</v>
      </c>
    </row>
    <row r="72" spans="1:20" x14ac:dyDescent="0.25">
      <c r="A72" s="3">
        <f t="shared" si="10"/>
        <v>8.2499999999999893</v>
      </c>
      <c r="B72" s="3">
        <f>AVERAGE('10B'!$J71:$J101) + Calibration!$C$11</f>
        <v>400.80575408299143</v>
      </c>
      <c r="C72" s="2">
        <f>'10B'!K101</f>
        <v>500.71474228244585</v>
      </c>
      <c r="D72" s="2">
        <f>'10B'!L101</f>
        <v>602.4557353175129</v>
      </c>
      <c r="E72" s="3">
        <f t="shared" si="6"/>
        <v>0.56582149874547405</v>
      </c>
      <c r="G72" s="3">
        <f>AVERAGE('9B'!$J71:$J101) + Calibration!$C$11</f>
        <v>402.95563168062546</v>
      </c>
      <c r="H72" s="3">
        <f>'9B'!K101</f>
        <v>549.52563950117849</v>
      </c>
      <c r="I72" s="3">
        <f>'9B'!L101</f>
        <v>604.44050811691613</v>
      </c>
      <c r="J72" s="3">
        <f t="shared" si="7"/>
        <v>0.83008008579366266</v>
      </c>
      <c r="L72" s="3">
        <f>AVERAGE('8B'!$J71:$J101) + Calibration!$C$11</f>
        <v>397.34283909631597</v>
      </c>
      <c r="M72" s="3">
        <f>'8B'!K101</f>
        <v>597.65074793133022</v>
      </c>
      <c r="N72" s="3">
        <f>'8B'!L101</f>
        <v>605.10211696828765</v>
      </c>
      <c r="O72" s="3">
        <f t="shared" si="8"/>
        <v>1.1344176658193645</v>
      </c>
      <c r="Q72" s="3">
        <f>AVERAGE('7B'!$J215:$J245) + Calibration!$C$11</f>
        <v>405.47211935853642</v>
      </c>
      <c r="R72" s="3">
        <f>'7B'!K245</f>
        <v>747.99630505378377</v>
      </c>
      <c r="S72" s="3">
        <f>'7B'!L245</f>
        <v>598.65156402044931</v>
      </c>
      <c r="T72" s="3">
        <f t="shared" si="9"/>
        <v>1.9398409652567798</v>
      </c>
    </row>
    <row r="73" spans="1:20" x14ac:dyDescent="0.25">
      <c r="A73" s="3">
        <f t="shared" si="10"/>
        <v>8.3333333333333233</v>
      </c>
      <c r="B73" s="3">
        <f>AVERAGE('10B'!$J72:$J102) + Calibration!$C$11</f>
        <v>400.9253031396409</v>
      </c>
      <c r="C73" s="2">
        <f>'10B'!K102</f>
        <v>500.95677162138657</v>
      </c>
      <c r="D73" s="2">
        <f>'10B'!L102</f>
        <v>603.9856853698567</v>
      </c>
      <c r="E73" s="3">
        <f t="shared" si="6"/>
        <v>0.5665151498187333</v>
      </c>
      <c r="G73" s="3">
        <f>AVERAGE('9B'!$J72:$J102) + Calibration!$C$11</f>
        <v>403.10705967544311</v>
      </c>
      <c r="H73" s="3">
        <f>'9B'!K102</f>
        <v>555.17315479070453</v>
      </c>
      <c r="I73" s="3">
        <f>'9B'!L102</f>
        <v>606.01181621711783</v>
      </c>
      <c r="J73" s="3">
        <f t="shared" si="7"/>
        <v>0.86120645796870232</v>
      </c>
      <c r="L73" s="3">
        <f>AVERAGE('8B'!$J72:$J102) + Calibration!$C$11</f>
        <v>397.14757654037544</v>
      </c>
      <c r="M73" s="3">
        <f>'8B'!K102</f>
        <v>610.51903779076235</v>
      </c>
      <c r="N73" s="3">
        <f>'8B'!L102</f>
        <v>603.77889926554474</v>
      </c>
      <c r="O73" s="3">
        <f t="shared" si="8"/>
        <v>1.2084013878029147</v>
      </c>
      <c r="Q73" s="3">
        <f>AVERAGE('7B'!$J216:$J246) + Calibration!$C$11</f>
        <v>405.48208111576685</v>
      </c>
      <c r="R73" s="3">
        <f>'7B'!K246</f>
        <v>742.10671201783555</v>
      </c>
      <c r="S73" s="3">
        <f>'7B'!L246</f>
        <v>598.85830050502784</v>
      </c>
      <c r="T73" s="3">
        <f t="shared" si="9"/>
        <v>1.9064296076285419</v>
      </c>
    </row>
    <row r="74" spans="1:20" x14ac:dyDescent="0.25">
      <c r="A74" s="3">
        <f t="shared" si="10"/>
        <v>8.4166666666666572</v>
      </c>
      <c r="B74" s="3">
        <f>AVERAGE('10B'!$J73:$J103) + Calibration!$C$11</f>
        <v>401.27996237889391</v>
      </c>
      <c r="C74" s="2">
        <f>'10B'!K103</f>
        <v>500.51305654527096</v>
      </c>
      <c r="D74" s="2">
        <f>'10B'!L103</f>
        <v>603.77889926554474</v>
      </c>
      <c r="E74" s="3">
        <f t="shared" si="6"/>
        <v>0.56199366121372474</v>
      </c>
      <c r="G74" s="3">
        <f>AVERAGE('9B'!$J73:$J103) + Calibration!$C$11</f>
        <v>403.22660753660995</v>
      </c>
      <c r="H74" s="3">
        <f>'9B'!K103</f>
        <v>555.41518412964535</v>
      </c>
      <c r="I74" s="3">
        <f>'9B'!L103</f>
        <v>607.33498016514955</v>
      </c>
      <c r="J74" s="3">
        <f t="shared" si="7"/>
        <v>0.86190011581242187</v>
      </c>
      <c r="L74" s="3">
        <f>AVERAGE('8B'!$J73:$J103) + Calibration!$C$11</f>
        <v>397.02802748372602</v>
      </c>
      <c r="M74" s="3">
        <f>'8B'!K103</f>
        <v>578.93316023023419</v>
      </c>
      <c r="N74" s="3">
        <f>'8B'!L103</f>
        <v>600.63633681985254</v>
      </c>
      <c r="O74" s="3">
        <f t="shared" si="8"/>
        <v>1.0301959482829164</v>
      </c>
      <c r="Q74" s="3">
        <f>AVERAGE('7B'!$J217:$J247) + Calibration!$C$11</f>
        <v>405.40636642099321</v>
      </c>
      <c r="R74" s="3">
        <f>'7B'!K247</f>
        <v>799.38893057833866</v>
      </c>
      <c r="S74" s="3">
        <f>'7B'!L247</f>
        <v>598.65156402044931</v>
      </c>
      <c r="T74" s="3">
        <f t="shared" si="9"/>
        <v>2.2312687671909721</v>
      </c>
    </row>
    <row r="75" spans="1:20" x14ac:dyDescent="0.25">
      <c r="A75" s="3">
        <f t="shared" si="10"/>
        <v>8.4999999999999911</v>
      </c>
      <c r="B75" s="3">
        <f>AVERAGE('10B'!$J74:$J104) + Calibration!$C$11</f>
        <v>401.39951143554339</v>
      </c>
      <c r="C75" s="2">
        <f>'10B'!K104</f>
        <v>500.06929709563076</v>
      </c>
      <c r="D75" s="2">
        <f>'10B'!L104</f>
        <v>603.57216691594397</v>
      </c>
      <c r="E75" s="3">
        <f t="shared" si="6"/>
        <v>0.55880343710046887</v>
      </c>
      <c r="G75" s="3">
        <f>AVERAGE('9B'!$J74:$J104) + Calibration!$C$11</f>
        <v>403.44179460324693</v>
      </c>
      <c r="H75" s="3">
        <f>'9B'!K104</f>
        <v>558.4406718851078</v>
      </c>
      <c r="I75" s="3">
        <f>'9B'!L104</f>
        <v>607.12824781554889</v>
      </c>
      <c r="J75" s="3">
        <f t="shared" si="7"/>
        <v>0.87781588651867892</v>
      </c>
      <c r="L75" s="3">
        <f>AVERAGE('8B'!$J74:$J104) + Calibration!$C$11</f>
        <v>396.95231278895233</v>
      </c>
      <c r="M75" s="3">
        <f>'8B'!K104</f>
        <v>573.48732664392617</v>
      </c>
      <c r="N75" s="3">
        <f>'8B'!L104</f>
        <v>600.63633681985254</v>
      </c>
      <c r="O75" s="3">
        <f t="shared" si="8"/>
        <v>0.99978298169793467</v>
      </c>
      <c r="Q75" s="3">
        <f>AVERAGE('7B'!$J218:$J248) + Calibration!$C$11</f>
        <v>405.67535060297183</v>
      </c>
      <c r="R75" s="3">
        <f>'7B'!K248</f>
        <v>742.55047550143263</v>
      </c>
      <c r="S75" s="3">
        <f>'7B'!L248</f>
        <v>599.10639090248651</v>
      </c>
      <c r="T75" s="3">
        <f t="shared" si="9"/>
        <v>1.9078482476430154</v>
      </c>
    </row>
    <row r="76" spans="1:20" x14ac:dyDescent="0.25">
      <c r="A76" s="3">
        <f t="shared" si="10"/>
        <v>8.583333333333325</v>
      </c>
      <c r="B76" s="3">
        <f>AVERAGE('10B'!$J75:$J105) + Calibration!$C$11</f>
        <v>401.66849462128647</v>
      </c>
      <c r="C76" s="2">
        <f>'10B'!K105</f>
        <v>503.13513248681591</v>
      </c>
      <c r="D76" s="2">
        <f>'10B'!L105</f>
        <v>602.86920415169232</v>
      </c>
      <c r="E76" s="3">
        <f t="shared" si="6"/>
        <v>0.57464304407850708</v>
      </c>
      <c r="G76" s="3">
        <f>AVERAGE('9B'!$J75:$J105) + Calibration!$C$11</f>
        <v>403.613146909514</v>
      </c>
      <c r="H76" s="3">
        <f>'9B'!K105</f>
        <v>551.46192262018565</v>
      </c>
      <c r="I76" s="3">
        <f>'9B'!L105</f>
        <v>604.68859851437492</v>
      </c>
      <c r="J76" s="3">
        <f t="shared" si="7"/>
        <v>0.83732222063232231</v>
      </c>
      <c r="L76" s="3">
        <f>AVERAGE('8B'!$J75:$J105) + Calibration!$C$11</f>
        <v>396.92043405003113</v>
      </c>
      <c r="M76" s="3">
        <f>'8B'!K105</f>
        <v>570.42153966022238</v>
      </c>
      <c r="N76" s="3">
        <f>'8B'!L105</f>
        <v>604.89538048370912</v>
      </c>
      <c r="O76" s="3">
        <f t="shared" si="8"/>
        <v>0.98260083881913707</v>
      </c>
      <c r="Q76" s="3">
        <f>AVERAGE('7B'!$J219:$J249) + Calibration!$C$11</f>
        <v>405.76301972521753</v>
      </c>
      <c r="R76" s="3">
        <f>'7B'!K249</f>
        <v>761.9134559479055</v>
      </c>
      <c r="S76" s="3">
        <f>'7B'!L249</f>
        <v>600.42960447025177</v>
      </c>
      <c r="T76" s="3">
        <f t="shared" si="9"/>
        <v>2.0170114544656763</v>
      </c>
    </row>
    <row r="77" spans="1:20" x14ac:dyDescent="0.25">
      <c r="A77" s="3">
        <f t="shared" si="10"/>
        <v>8.666666666666659</v>
      </c>
      <c r="B77" s="3">
        <f>AVERAGE('10B'!$J76:$J106) + Calibration!$C$11</f>
        <v>402.00323074457276</v>
      </c>
      <c r="C77" s="2">
        <f>'10B'!K106</f>
        <v>518.78688479672667</v>
      </c>
      <c r="D77" s="2">
        <f>'10B'!L106</f>
        <v>604.23377576731536</v>
      </c>
      <c r="E77" s="3">
        <f t="shared" si="6"/>
        <v>0.66138896365205613</v>
      </c>
      <c r="G77" s="3">
        <f>AVERAGE('9B'!$J76:$J106) + Calibration!$C$11</f>
        <v>403.90404847167753</v>
      </c>
      <c r="H77" s="3">
        <f>'9B'!K106</f>
        <v>537.54477172606391</v>
      </c>
      <c r="I77" s="3">
        <f>'9B'!L106</f>
        <v>604.44050811691613</v>
      </c>
      <c r="J77" s="3">
        <f t="shared" si="7"/>
        <v>0.75685677222821635</v>
      </c>
      <c r="L77" s="3">
        <f>AVERAGE('8B'!$J76:$J106) + Calibration!$C$11</f>
        <v>396.8228033698021</v>
      </c>
      <c r="M77" s="3">
        <f>'8B'!K106</f>
        <v>581.55523213782237</v>
      </c>
      <c r="N77" s="3">
        <f>'8B'!L106</f>
        <v>603.77889926554474</v>
      </c>
      <c r="O77" s="3">
        <f t="shared" si="8"/>
        <v>1.0462079698349256</v>
      </c>
      <c r="Q77" s="3">
        <f>AVERAGE('7B'!$J220:$J250) + Calibration!$C$11</f>
        <v>405.8805749161429</v>
      </c>
      <c r="R77" s="3">
        <f>'7B'!K250</f>
        <v>801.12348358664633</v>
      </c>
      <c r="S77" s="3">
        <f>'7B'!L250</f>
        <v>599.5199052214216</v>
      </c>
      <c r="T77" s="3">
        <f t="shared" si="9"/>
        <v>2.2384065636417483</v>
      </c>
    </row>
    <row r="78" spans="1:20" x14ac:dyDescent="0.25">
      <c r="A78" s="3">
        <f t="shared" si="10"/>
        <v>8.7499999999999929</v>
      </c>
      <c r="B78" s="3">
        <f>AVERAGE('10B'!$J77:$J107) + Calibration!$C$11</f>
        <v>402.31405562195027</v>
      </c>
      <c r="C78" s="2">
        <f>'10B'!K107</f>
        <v>513.78476628653436</v>
      </c>
      <c r="D78" s="2">
        <f>'10B'!L107</f>
        <v>603.9856853698567</v>
      </c>
      <c r="E78" s="3">
        <f t="shared" si="6"/>
        <v>0.63129980306218825</v>
      </c>
      <c r="G78" s="3">
        <f>AVERAGE('9B'!$J77:$J107) + Calibration!$C$11</f>
        <v>404.27066353313211</v>
      </c>
      <c r="H78" s="3">
        <f>'9B'!K107</f>
        <v>537.1010566499483</v>
      </c>
      <c r="I78" s="3">
        <f>'9B'!L107</f>
        <v>604.44050811691613</v>
      </c>
      <c r="J78" s="3">
        <f t="shared" si="7"/>
        <v>0.75226757338653394</v>
      </c>
      <c r="L78" s="3">
        <f>AVERAGE('8B'!$J77:$J107) + Calibration!$C$11</f>
        <v>397.0599074181298</v>
      </c>
      <c r="M78" s="3">
        <f>'8B'!K107</f>
        <v>576.75484373832944</v>
      </c>
      <c r="N78" s="3">
        <f>'8B'!L107</f>
        <v>604.23377576731536</v>
      </c>
      <c r="O78" s="3">
        <f t="shared" si="8"/>
        <v>1.0176787896469068</v>
      </c>
      <c r="Q78" s="3">
        <f>AVERAGE('7B'!$J221:$J251) + Calibration!$C$11</f>
        <v>406.14955790263883</v>
      </c>
      <c r="R78" s="3">
        <f>'7B'!K251</f>
        <v>761.26801479504718</v>
      </c>
      <c r="S78" s="3">
        <f>'7B'!L251</f>
        <v>599.10639090248651</v>
      </c>
      <c r="T78" s="3">
        <f t="shared" si="9"/>
        <v>2.0111669743857914</v>
      </c>
    </row>
    <row r="79" spans="1:20" x14ac:dyDescent="0.25">
      <c r="A79" s="3">
        <f t="shared" si="10"/>
        <v>8.8333333333333268</v>
      </c>
      <c r="B79" s="3">
        <f>AVERAGE('10B'!$J78:$J108) + Calibration!$C$11</f>
        <v>402.69063224138824</v>
      </c>
      <c r="C79" s="2">
        <f>'10B'!K108</f>
        <v>508.98437788704155</v>
      </c>
      <c r="D79" s="2">
        <f>'10B'!L108</f>
        <v>605.5569397153472</v>
      </c>
      <c r="E79" s="3">
        <f t="shared" si="6"/>
        <v>0.60198073819370512</v>
      </c>
      <c r="G79" s="3">
        <f>AVERAGE('9B'!$J78:$J108) + Calibration!$C$11</f>
        <v>404.62532396786781</v>
      </c>
      <c r="H79" s="3">
        <f>'9B'!K108</f>
        <v>530.76770416435988</v>
      </c>
      <c r="I79" s="3">
        <f>'9B'!L108</f>
        <v>602.86920415169232</v>
      </c>
      <c r="J79" s="3">
        <f t="shared" si="7"/>
        <v>0.71439088618946001</v>
      </c>
      <c r="L79" s="3">
        <f>AVERAGE('8B'!$J78:$J108) + Calibration!$C$11</f>
        <v>397.49028135215667</v>
      </c>
      <c r="M79" s="3">
        <f>'8B'!K108</f>
        <v>573.04361560176744</v>
      </c>
      <c r="N79" s="3">
        <f>'8B'!L108</f>
        <v>603.11734416888453</v>
      </c>
      <c r="O79" s="3">
        <f t="shared" si="8"/>
        <v>0.99422336753703955</v>
      </c>
      <c r="Q79" s="3">
        <f>AVERAGE('7B'!$J222:$J252) + Calibration!$C$11</f>
        <v>406.20335521722768</v>
      </c>
      <c r="R79" s="3">
        <f>'7B'!K252</f>
        <v>744.04299513684282</v>
      </c>
      <c r="S79" s="3">
        <f>'7B'!L252</f>
        <v>599.5199052214216</v>
      </c>
      <c r="T79" s="3">
        <f t="shared" si="9"/>
        <v>1.9133106524242807</v>
      </c>
    </row>
    <row r="80" spans="1:20" x14ac:dyDescent="0.25">
      <c r="A80" s="3">
        <f t="shared" si="10"/>
        <v>8.9166666666666607</v>
      </c>
      <c r="B80" s="3">
        <f>AVERAGE('10B'!$J79:$J109) + Calibration!$C$11</f>
        <v>403.00345118373679</v>
      </c>
      <c r="C80" s="2">
        <f>'10B'!K109</f>
        <v>515.11595185444901</v>
      </c>
      <c r="D80" s="2">
        <f>'10B'!L109</f>
        <v>605.5569397153472</v>
      </c>
      <c r="E80" s="3">
        <f t="shared" si="6"/>
        <v>0.63493449689396164</v>
      </c>
      <c r="G80" s="3">
        <f>AVERAGE('9B'!$J79:$J109) + Calibration!$C$11</f>
        <v>404.62532396786781</v>
      </c>
      <c r="H80" s="3">
        <f>'9B'!K109</f>
        <v>560.17527330089695</v>
      </c>
      <c r="I80" s="3">
        <f>'9B'!L109</f>
        <v>602.66246766711367</v>
      </c>
      <c r="J80" s="3">
        <f t="shared" si="7"/>
        <v>0.88093681106739208</v>
      </c>
      <c r="L80" s="3">
        <f>AVERAGE('8B'!$J79:$J109) + Calibration!$C$11</f>
        <v>397.86685916707734</v>
      </c>
      <c r="M80" s="3">
        <f>'8B'!K109</f>
        <v>571.30901418597819</v>
      </c>
      <c r="N80" s="3">
        <f>'8B'!L109</f>
        <v>602.00086295072003</v>
      </c>
      <c r="O80" s="3">
        <f t="shared" si="8"/>
        <v>0.98226697984891831</v>
      </c>
      <c r="Q80" s="3">
        <f>AVERAGE('7B'!$J223:$J253) + Calibration!$C$11</f>
        <v>406.0758372728364</v>
      </c>
      <c r="R80" s="3">
        <f>'7B'!K253</f>
        <v>801.36556133306863</v>
      </c>
      <c r="S80" s="3">
        <f>'7B'!L253</f>
        <v>602.4557353175129</v>
      </c>
      <c r="T80" s="3">
        <f t="shared" si="9"/>
        <v>2.2386716964837285</v>
      </c>
    </row>
    <row r="81" spans="1:20" x14ac:dyDescent="0.25">
      <c r="A81" s="3">
        <f t="shared" si="10"/>
        <v>8.9999999999999947</v>
      </c>
      <c r="B81" s="3">
        <f>AVERAGE('10B'!$J80:$J110) + Calibration!$C$11</f>
        <v>403.20668262741918</v>
      </c>
      <c r="C81" s="2">
        <f>'10B'!K110</f>
        <v>513.13932109971915</v>
      </c>
      <c r="D81" s="2">
        <f>'10B'!L110</f>
        <v>605.35020736574643</v>
      </c>
      <c r="E81" s="3">
        <f t="shared" si="6"/>
        <v>0.62258913219362177</v>
      </c>
      <c r="G81" s="3">
        <f>AVERAGE('9B'!$J80:$J110) + Calibration!$C$11</f>
        <v>404.62532396786776</v>
      </c>
      <c r="H81" s="3">
        <f>'9B'!K110</f>
        <v>560.41730263983766</v>
      </c>
      <c r="I81" s="3">
        <f>'9B'!L110</f>
        <v>603.77889926554474</v>
      </c>
      <c r="J81" s="3">
        <f t="shared" si="7"/>
        <v>0.88230751260053597</v>
      </c>
      <c r="L81" s="3">
        <f>AVERAGE('8B'!$J80:$J110) + Calibration!$C$11</f>
        <v>398.43670547296733</v>
      </c>
      <c r="M81" s="3">
        <f>'8B'!K110</f>
        <v>569.33233502376709</v>
      </c>
      <c r="N81" s="3">
        <f>'8B'!L110</f>
        <v>602.4557353175129</v>
      </c>
      <c r="O81" s="3">
        <f t="shared" si="8"/>
        <v>0.96784506563557482</v>
      </c>
      <c r="Q81" s="3">
        <f>AVERAGE('7B'!$J224:$J254) + Calibration!$C$11</f>
        <v>406.21530964469957</v>
      </c>
      <c r="R81" s="3">
        <f>'7B'!K254</f>
        <v>802.89843263815817</v>
      </c>
      <c r="S81" s="3">
        <f>'7B'!L254</f>
        <v>603.57216691594397</v>
      </c>
      <c r="T81" s="3">
        <f t="shared" si="9"/>
        <v>2.2465630292552561</v>
      </c>
    </row>
    <row r="82" spans="1:20" x14ac:dyDescent="0.25">
      <c r="A82" s="3">
        <f t="shared" si="10"/>
        <v>9.0833333333333286</v>
      </c>
      <c r="B82" s="3">
        <f>AVERAGE('10B'!$J81:$J111) + Calibration!$C$11</f>
        <v>403.41190793682568</v>
      </c>
      <c r="C82" s="2">
        <f>'10B'!K111</f>
        <v>521.40895670431485</v>
      </c>
      <c r="D82" s="2">
        <f>'10B'!L111</f>
        <v>608.24467941397972</v>
      </c>
      <c r="E82" s="3">
        <f t="shared" si="6"/>
        <v>0.66826086605817603</v>
      </c>
      <c r="G82" s="3">
        <f>AVERAGE('9B'!$J81:$J111) + Calibration!$C$11</f>
        <v>404.56156489604848</v>
      </c>
      <c r="H82" s="3">
        <f>'9B'!K111</f>
        <v>558.4406718851078</v>
      </c>
      <c r="I82" s="3">
        <f>'9B'!L111</f>
        <v>604.44050811691613</v>
      </c>
      <c r="J82" s="3">
        <f t="shared" si="7"/>
        <v>0.87147421379491208</v>
      </c>
      <c r="L82" s="3">
        <f>AVERAGE('8B'!$J81:$J111) + Calibration!$C$11</f>
        <v>398.42674271950142</v>
      </c>
      <c r="M82" s="3">
        <f>'8B'!K111</f>
        <v>580.66775761206645</v>
      </c>
      <c r="N82" s="3">
        <f>'8B'!L111</f>
        <v>599.10639090248651</v>
      </c>
      <c r="O82" s="3">
        <f t="shared" si="8"/>
        <v>1.0320981729246508</v>
      </c>
      <c r="Q82" s="3">
        <f>AVERAGE('7B'!$J225:$J255) + Calibration!$C$11</f>
        <v>406.55004576798598</v>
      </c>
      <c r="R82" s="3">
        <f>'7B'!K255</f>
        <v>755.62049950552102</v>
      </c>
      <c r="S82" s="3">
        <f>'7B'!L255</f>
        <v>602.86920415169232</v>
      </c>
      <c r="T82" s="3">
        <f t="shared" si="9"/>
        <v>1.9769148988600536</v>
      </c>
    </row>
    <row r="83" spans="1:20" x14ac:dyDescent="0.25">
      <c r="A83" s="3">
        <f t="shared" si="10"/>
        <v>9.1666666666666625</v>
      </c>
      <c r="B83" s="3">
        <f>AVERAGE('10B'!$J82:$J112) + Calibration!$C$11</f>
        <v>403.57329868510942</v>
      </c>
      <c r="C83" s="2">
        <f>'10B'!K112</f>
        <v>518.58515468602729</v>
      </c>
      <c r="D83" s="2">
        <f>'10B'!L112</f>
        <v>604.89538048370912</v>
      </c>
      <c r="E83" s="3">
        <f t="shared" si="6"/>
        <v>0.65135461692417929</v>
      </c>
      <c r="G83" s="3">
        <f>AVERAGE('9B'!$J82:$J112) + Calibration!$C$11</f>
        <v>404.51773053417287</v>
      </c>
      <c r="H83" s="3">
        <f>'9B'!K112</f>
        <v>559.52982811408185</v>
      </c>
      <c r="I83" s="3">
        <f>'9B'!L112</f>
        <v>602.86920415169232</v>
      </c>
      <c r="J83" s="3">
        <f t="shared" si="7"/>
        <v>0.87789075794907034</v>
      </c>
      <c r="L83" s="3">
        <f>AVERAGE('8B'!$J82:$J112) + Calibration!$C$11</f>
        <v>398.49050159207349</v>
      </c>
      <c r="M83" s="3">
        <f>'8B'!K112</f>
        <v>577.84399996730349</v>
      </c>
      <c r="N83" s="3">
        <f>'8B'!L112</f>
        <v>597.74186477161913</v>
      </c>
      <c r="O83" s="3">
        <f t="shared" si="8"/>
        <v>1.0157451004640516</v>
      </c>
      <c r="Q83" s="3">
        <f>AVERAGE('7B'!$J226:$J256) + Calibration!$C$11</f>
        <v>406.72139807425293</v>
      </c>
      <c r="R83" s="3">
        <f>'7B'!K256</f>
        <v>781.76049910621668</v>
      </c>
      <c r="S83" s="3">
        <f>'7B'!L256</f>
        <v>603.11734416888453</v>
      </c>
      <c r="T83" s="3">
        <f t="shared" si="9"/>
        <v>2.1239849392771628</v>
      </c>
    </row>
    <row r="84" spans="1:20" x14ac:dyDescent="0.25">
      <c r="A84" s="3">
        <f t="shared" si="10"/>
        <v>9.2499999999999964</v>
      </c>
      <c r="B84" s="3">
        <f>AVERAGE('10B'!$J83:$J113) + Calibration!$C$11</f>
        <v>403.59521606529432</v>
      </c>
      <c r="C84" s="2">
        <f>'10B'!K113</f>
        <v>529.27518049499281</v>
      </c>
      <c r="D84" s="2">
        <f>'10B'!L113</f>
        <v>604.89538048370912</v>
      </c>
      <c r="E84" s="3">
        <f t="shared" si="6"/>
        <v>0.71177205492186324</v>
      </c>
      <c r="G84" s="3">
        <f>AVERAGE('9B'!$J83:$J113) + Calibration!$C$11</f>
        <v>404.39818267300603</v>
      </c>
      <c r="H84" s="3">
        <f>'9B'!K113</f>
        <v>565.21773944681195</v>
      </c>
      <c r="I84" s="3">
        <f>'9B'!L113</f>
        <v>604.23377576731536</v>
      </c>
      <c r="J84" s="3">
        <f t="shared" si="7"/>
        <v>0.91078054418565924</v>
      </c>
      <c r="L84" s="3">
        <f>AVERAGE('8B'!$J83:$J113) + Calibration!$C$11</f>
        <v>398.30719465908743</v>
      </c>
      <c r="M84" s="3">
        <f>'8B'!K113</f>
        <v>560.17527330089695</v>
      </c>
      <c r="N84" s="3">
        <f>'8B'!L113</f>
        <v>602.4557353175129</v>
      </c>
      <c r="O84" s="3">
        <f t="shared" si="8"/>
        <v>0.9167187107661956</v>
      </c>
      <c r="Q84" s="3">
        <f>AVERAGE('7B'!$J227:$J257) + Calibration!$C$11</f>
        <v>407.08801293646053</v>
      </c>
      <c r="R84" s="3">
        <f>'7B'!K257</f>
        <v>683.29162618619955</v>
      </c>
      <c r="S84" s="3">
        <f>'7B'!L257</f>
        <v>603.77889926554474</v>
      </c>
      <c r="T84" s="3">
        <f t="shared" si="9"/>
        <v>1.5642430698616163</v>
      </c>
    </row>
    <row r="85" spans="1:20" x14ac:dyDescent="0.25">
      <c r="A85" s="3">
        <f t="shared" si="10"/>
        <v>9.3333333333333304</v>
      </c>
      <c r="B85" s="3">
        <f>AVERAGE('10B'!$J84:$J114) + Calibration!$C$11</f>
        <v>403.69284794100594</v>
      </c>
      <c r="C85" s="2">
        <f>'10B'!K114</f>
        <v>511.40471968393013</v>
      </c>
      <c r="D85" s="2">
        <f>'10B'!L114</f>
        <v>604.44050811691613</v>
      </c>
      <c r="E85" s="3">
        <f t="shared" si="6"/>
        <v>0.61001211002749844</v>
      </c>
      <c r="G85" s="3">
        <f>AVERAGE('9B'!$J84:$J114) + Calibration!$C$11</f>
        <v>404.46194174482531</v>
      </c>
      <c r="H85" s="3">
        <f>'9B'!K114</f>
        <v>552.55107884915969</v>
      </c>
      <c r="I85" s="3">
        <f>'9B'!L114</f>
        <v>602.86920415169232</v>
      </c>
      <c r="J85" s="3">
        <f t="shared" si="7"/>
        <v>0.83868347597534809</v>
      </c>
      <c r="L85" s="3">
        <f>AVERAGE('8B'!$J84:$J114) + Calibration!$C$11</f>
        <v>398.30719465908743</v>
      </c>
      <c r="M85" s="3">
        <f>'8B'!K114</f>
        <v>567.59773360797794</v>
      </c>
      <c r="N85" s="3">
        <f>'8B'!L114</f>
        <v>603.77889926554474</v>
      </c>
      <c r="O85" s="3">
        <f t="shared" si="8"/>
        <v>0.95875484476193851</v>
      </c>
      <c r="Q85" s="3">
        <f>AVERAGE('7B'!$J228:$J258) + Calibration!$C$11</f>
        <v>407.79932428445517</v>
      </c>
      <c r="R85" s="3">
        <f>'7B'!K258</f>
        <v>663.44458302788837</v>
      </c>
      <c r="S85" s="3">
        <f>'7B'!L258</f>
        <v>603.11734416888453</v>
      </c>
      <c r="T85" s="3">
        <f t="shared" si="9"/>
        <v>1.4478135156429675</v>
      </c>
    </row>
    <row r="86" spans="1:20" x14ac:dyDescent="0.25">
      <c r="A86" s="3">
        <f t="shared" si="10"/>
        <v>9.4166666666666643</v>
      </c>
      <c r="B86" s="3">
        <f>AVERAGE('10B'!$J85:$J115) + Calibration!$C$11</f>
        <v>404.35036316989448</v>
      </c>
      <c r="C86" s="2">
        <f>'10B'!K115</f>
        <v>523.3855874590447</v>
      </c>
      <c r="D86" s="2">
        <f>'10B'!L115</f>
        <v>605.35020736574643</v>
      </c>
      <c r="E86" s="3">
        <f t="shared" si="6"/>
        <v>0.67414043745824281</v>
      </c>
      <c r="G86" s="3">
        <f>AVERAGE('9B'!$J85:$J115) + Calibration!$C$11</f>
        <v>404.36630253935516</v>
      </c>
      <c r="H86" s="3">
        <f>'9B'!K115</f>
        <v>541.4577340072824</v>
      </c>
      <c r="I86" s="3">
        <f>'9B'!L115</f>
        <v>606.67342093351158</v>
      </c>
      <c r="J86" s="3">
        <f t="shared" si="7"/>
        <v>0.77639940726342593</v>
      </c>
      <c r="L86" s="3">
        <f>AVERAGE('8B'!$J85:$J115) + Calibration!$C$11</f>
        <v>398.59809502576843</v>
      </c>
      <c r="M86" s="3">
        <f>'8B'!K115</f>
        <v>597.00530274451512</v>
      </c>
      <c r="N86" s="3">
        <f>'8B'!L115</f>
        <v>603.32407651848519</v>
      </c>
      <c r="O86" s="3">
        <f t="shared" si="8"/>
        <v>1.1236532934274963</v>
      </c>
      <c r="Q86" s="3">
        <f>AVERAGE('7B'!$J229:$J259) + Calibration!$C$11</f>
        <v>408.41300614770358</v>
      </c>
      <c r="R86" s="3">
        <f>'7B'!K259</f>
        <v>794.386763660665</v>
      </c>
      <c r="S86" s="3">
        <f>'7B'!L259</f>
        <v>603.77889926554474</v>
      </c>
      <c r="T86" s="3">
        <f t="shared" si="9"/>
        <v>2.1859119373365705</v>
      </c>
    </row>
    <row r="87" spans="1:20" x14ac:dyDescent="0.25">
      <c r="A87" s="3">
        <f t="shared" si="10"/>
        <v>9.4999999999999982</v>
      </c>
      <c r="B87" s="3">
        <f>AVERAGE('10B'!$J86:$J116) + Calibration!$C$11</f>
        <v>404.31848303624366</v>
      </c>
      <c r="C87" s="2">
        <f>'10B'!K116</f>
        <v>514.02679562547507</v>
      </c>
      <c r="D87" s="2">
        <f>'10B'!L116</f>
        <v>605.10211696828765</v>
      </c>
      <c r="E87" s="3">
        <f t="shared" si="6"/>
        <v>0.62131869186935529</v>
      </c>
      <c r="G87" s="3">
        <f>AVERAGE('9B'!$J86:$J116) + Calibration!$C$11</f>
        <v>404.194950033841</v>
      </c>
      <c r="H87" s="3">
        <f>'9B'!K116</f>
        <v>552.7931081881004</v>
      </c>
      <c r="I87" s="3">
        <f>'9B'!L116</f>
        <v>604.89538048370912</v>
      </c>
      <c r="J87" s="3">
        <f t="shared" si="7"/>
        <v>0.84156625017366737</v>
      </c>
      <c r="L87" s="3">
        <f>AVERAGE('8B'!$J86:$J116) + Calibration!$C$11</f>
        <v>398.84715489629781</v>
      </c>
      <c r="M87" s="3">
        <f>'8B'!K116</f>
        <v>578.7314744930593</v>
      </c>
      <c r="N87" s="3">
        <f>'8B'!L116</f>
        <v>604.89538048370912</v>
      </c>
      <c r="O87" s="3">
        <f t="shared" si="8"/>
        <v>1.018751337085458</v>
      </c>
      <c r="Q87" s="3">
        <f>AVERAGE('7B'!$J230:$J260) + Calibration!$C$11</f>
        <v>408.82146270154539</v>
      </c>
      <c r="R87" s="3">
        <f>'7B'!K260</f>
        <v>853.20190193373912</v>
      </c>
      <c r="S87" s="3">
        <f>'7B'!L260</f>
        <v>603.32407651848519</v>
      </c>
      <c r="T87" s="3">
        <f t="shared" si="9"/>
        <v>2.5166905467761</v>
      </c>
    </row>
    <row r="88" spans="1:20" x14ac:dyDescent="0.25">
      <c r="A88" s="3">
        <f t="shared" si="10"/>
        <v>9.5833333333333321</v>
      </c>
      <c r="B88" s="3">
        <f>AVERAGE('10B'!$J87:$J117) + Calibration!$C$11</f>
        <v>404.53367010288054</v>
      </c>
      <c r="C88" s="2">
        <f>'10B'!K117</f>
        <v>518.14143960991157</v>
      </c>
      <c r="D88" s="2">
        <f>'10B'!L117</f>
        <v>606.46663896417738</v>
      </c>
      <c r="E88" s="3">
        <f t="shared" si="6"/>
        <v>0.6434027565494822</v>
      </c>
      <c r="G88" s="3">
        <f>AVERAGE('9B'!$J87:$J117) + Calibration!$C$11</f>
        <v>403.84028939985825</v>
      </c>
      <c r="H88" s="3">
        <f>'9B'!K117</f>
        <v>559.52982811408185</v>
      </c>
      <c r="I88" s="3">
        <f>'9B'!L117</f>
        <v>605.8050797325393</v>
      </c>
      <c r="J88" s="3">
        <f t="shared" si="7"/>
        <v>0.88172735728650431</v>
      </c>
      <c r="L88" s="3">
        <f>AVERAGE('8B'!$J87:$J117) + Calibration!$C$11</f>
        <v>399.09422070185593</v>
      </c>
      <c r="M88" s="3">
        <f>'8B'!K117</f>
        <v>603.78231786478102</v>
      </c>
      <c r="N88" s="3">
        <f>'8B'!L117</f>
        <v>603.32407651848519</v>
      </c>
      <c r="O88" s="3">
        <f t="shared" si="8"/>
        <v>1.1592242900195633</v>
      </c>
      <c r="Q88" s="3">
        <f>AVERAGE('7B'!$J231:$J261) + Calibration!$C$11</f>
        <v>408.86529726266821</v>
      </c>
      <c r="R88" s="3">
        <f>'7B'!K261</f>
        <v>870.83028096442297</v>
      </c>
      <c r="S88" s="3">
        <f>'7B'!L261</f>
        <v>605.10211696828765</v>
      </c>
      <c r="T88" s="3">
        <f t="shared" si="9"/>
        <v>2.6162783164636507</v>
      </c>
    </row>
    <row r="89" spans="1:20" x14ac:dyDescent="0.25">
      <c r="A89" s="3">
        <f t="shared" si="10"/>
        <v>9.6666666666666661</v>
      </c>
      <c r="B89" s="3">
        <f>AVERAGE('10B'!$J88:$J118) + Calibration!$C$11</f>
        <v>404.70502260839481</v>
      </c>
      <c r="C89" s="2">
        <f>'10B'!K118</f>
        <v>515.76139704126422</v>
      </c>
      <c r="D89" s="2">
        <f>'10B'!L118</f>
        <v>608.45146138331404</v>
      </c>
      <c r="E89" s="3">
        <f t="shared" si="6"/>
        <v>0.62895326395856599</v>
      </c>
      <c r="G89" s="3">
        <f>AVERAGE('9B'!$J88:$J118) + Calibration!$C$11</f>
        <v>403.59322219957039</v>
      </c>
      <c r="H89" s="3">
        <f>'9B'!K118</f>
        <v>548.43643486472308</v>
      </c>
      <c r="I89" s="3">
        <f>'9B'!L118</f>
        <v>607.12824781554889</v>
      </c>
      <c r="J89" s="3">
        <f t="shared" si="7"/>
        <v>0.82030060708545594</v>
      </c>
      <c r="L89" s="3">
        <f>AVERAGE('8B'!$J88:$J118) + Calibration!$C$11</f>
        <v>399.18188982410157</v>
      </c>
      <c r="M89" s="3">
        <f>'8B'!K118</f>
        <v>568.24317879479315</v>
      </c>
      <c r="N89" s="3">
        <f>'8B'!L118</f>
        <v>600.63633681985254</v>
      </c>
      <c r="O89" s="3">
        <f t="shared" si="8"/>
        <v>0.95745651746837279</v>
      </c>
      <c r="Q89" s="3">
        <f>AVERAGE('7B'!$J232:$J262) + Calibration!$C$11</f>
        <v>408.40304319499052</v>
      </c>
      <c r="R89" s="3">
        <f>'7B'!K262</f>
        <v>808.98970737732452</v>
      </c>
      <c r="S89" s="3">
        <f>'7B'!L262</f>
        <v>603.9856853698567</v>
      </c>
      <c r="T89" s="3">
        <f t="shared" si="9"/>
        <v>2.2686702246708954</v>
      </c>
    </row>
    <row r="90" spans="1:20" x14ac:dyDescent="0.25">
      <c r="A90" s="3">
        <f t="shared" si="10"/>
        <v>9.75</v>
      </c>
      <c r="B90" s="3">
        <f>AVERAGE('10B'!$J89:$J119) + Calibration!$C$11</f>
        <v>404.59742897545277</v>
      </c>
      <c r="C90" s="2">
        <f>'10B'!K119</f>
        <v>513.58308054935947</v>
      </c>
      <c r="D90" s="2">
        <f>'10B'!L119</f>
        <v>610.02271986378219</v>
      </c>
      <c r="E90" s="3">
        <f t="shared" si="6"/>
        <v>0.61722599564507108</v>
      </c>
      <c r="G90" s="3">
        <f>AVERAGE('9B'!$J89:$J119) + Calibration!$C$11</f>
        <v>403.37803533218056</v>
      </c>
      <c r="H90" s="3">
        <f>'9B'!K119</f>
        <v>554.32602790067142</v>
      </c>
      <c r="I90" s="3">
        <f>'9B'!L119</f>
        <v>607.58312018234176</v>
      </c>
      <c r="J90" s="3">
        <f t="shared" si="7"/>
        <v>0.85487423030664389</v>
      </c>
      <c r="L90" s="3">
        <f>AVERAGE('8B'!$J89:$J119) + Calibration!$C$11</f>
        <v>399.31140063798142</v>
      </c>
      <c r="M90" s="3">
        <f>'8B'!K119</f>
        <v>556.9077521725369</v>
      </c>
      <c r="N90" s="3">
        <f>'8B'!L119</f>
        <v>603.57216691594397</v>
      </c>
      <c r="O90" s="3">
        <f t="shared" si="8"/>
        <v>0.89252634251567475</v>
      </c>
      <c r="Q90" s="3">
        <f>AVERAGE('7B'!$J233:$J263) + Calibration!$C$11</f>
        <v>407.64989015536156</v>
      </c>
      <c r="R90" s="3">
        <f>'7B'!K263</f>
        <v>764.33380177875097</v>
      </c>
      <c r="S90" s="3">
        <f>'7B'!L263</f>
        <v>602.20764492005424</v>
      </c>
      <c r="T90" s="3">
        <f t="shared" si="9"/>
        <v>2.0200327226839683</v>
      </c>
    </row>
    <row r="91" spans="1:20" x14ac:dyDescent="0.25">
      <c r="A91" s="3">
        <f t="shared" si="10"/>
        <v>9.8333333333333339</v>
      </c>
      <c r="B91" s="3">
        <f>AVERAGE('10B'!$J90:$J120) + Calibration!$C$11</f>
        <v>404.5655488418019</v>
      </c>
      <c r="C91" s="2">
        <f>'10B'!K120</f>
        <v>516.40683819412254</v>
      </c>
      <c r="D91" s="2">
        <f>'10B'!L120</f>
        <v>611.38729147940546</v>
      </c>
      <c r="E91" s="3">
        <f t="shared" si="6"/>
        <v>0.63339852703364541</v>
      </c>
      <c r="G91" s="3">
        <f>AVERAGE('9B'!$J90:$J120) + Calibration!$C$11</f>
        <v>403.03333765091082</v>
      </c>
      <c r="H91" s="3">
        <f>'9B'!K120</f>
        <v>553.8823128245557</v>
      </c>
      <c r="I91" s="3">
        <f>'9B'!L120</f>
        <v>607.12824781554889</v>
      </c>
      <c r="J91" s="3">
        <f t="shared" si="7"/>
        <v>0.85431345823034399</v>
      </c>
      <c r="L91" s="3">
        <f>AVERAGE('8B'!$J90:$J120) + Calibration!$C$11</f>
        <v>399.23568733793746</v>
      </c>
      <c r="M91" s="3">
        <f>'8B'!K120</f>
        <v>555.61691424034484</v>
      </c>
      <c r="N91" s="3">
        <f>'8B'!L120</f>
        <v>603.77889926554474</v>
      </c>
      <c r="O91" s="3">
        <f t="shared" si="8"/>
        <v>0.88564464295174761</v>
      </c>
      <c r="Q91" s="3">
        <f>AVERAGE('7B'!$J234:$J264) + Calibration!$C$11</f>
        <v>407.20756199310995</v>
      </c>
      <c r="R91" s="3">
        <f>'7B'!K264</f>
        <v>772.36140804440583</v>
      </c>
      <c r="S91" s="3">
        <f>'7B'!L264</f>
        <v>602.66246766711367</v>
      </c>
      <c r="T91" s="3">
        <f t="shared" si="9"/>
        <v>2.0680010894810219</v>
      </c>
    </row>
    <row r="92" spans="1:20" x14ac:dyDescent="0.25">
      <c r="A92" s="3">
        <f t="shared" si="10"/>
        <v>9.9166666666666679</v>
      </c>
      <c r="B92" s="3">
        <f>AVERAGE('10B'!$J91:$J121) + Calibration!$C$11</f>
        <v>404.4041590897537</v>
      </c>
      <c r="C92" s="2">
        <f>'10B'!K121</f>
        <v>520.31975206785955</v>
      </c>
      <c r="D92" s="2">
        <f>'10B'!L121</f>
        <v>609.56789298174499</v>
      </c>
      <c r="E92" s="3">
        <f t="shared" si="6"/>
        <v>0.65647281319580364</v>
      </c>
      <c r="G92" s="3">
        <f>AVERAGE('9B'!$J91:$J121) + Calibration!$C$11</f>
        <v>403.0114204699729</v>
      </c>
      <c r="H92" s="3">
        <f>'9B'!K121</f>
        <v>567.79946371867754</v>
      </c>
      <c r="I92" s="3">
        <f>'9B'!L121</f>
        <v>604.68859851437492</v>
      </c>
      <c r="J92" s="3">
        <f t="shared" si="7"/>
        <v>0.93325554874176186</v>
      </c>
      <c r="L92" s="3">
        <f>AVERAGE('8B'!$J91:$J121) + Calibration!$C$11</f>
        <v>399.08625221260826</v>
      </c>
      <c r="M92" s="3">
        <f>'8B'!K121</f>
        <v>574.13277183074126</v>
      </c>
      <c r="N92" s="3">
        <f>'8B'!L121</f>
        <v>605.5569397153472</v>
      </c>
      <c r="O92" s="3">
        <f t="shared" si="8"/>
        <v>0.99135308910126563</v>
      </c>
      <c r="Q92" s="3">
        <f>AVERAGE('7B'!$J235:$J265) + Calibration!$C$11</f>
        <v>406.77718945381275</v>
      </c>
      <c r="R92" s="3">
        <f>'7B'!K265</f>
        <v>699.83085302186623</v>
      </c>
      <c r="S92" s="3">
        <f>'7B'!L265</f>
        <v>602.00086295072003</v>
      </c>
      <c r="T92" s="3">
        <f t="shared" si="9"/>
        <v>1.6596711279059215</v>
      </c>
    </row>
    <row r="93" spans="1:20" x14ac:dyDescent="0.25">
      <c r="B93" s="3">
        <f>AVERAGE(B2:B92)</f>
        <v>400.91294981947584</v>
      </c>
      <c r="D93" s="3">
        <f>AVERAGE(D2:D92)</f>
        <v>604.38676139993345</v>
      </c>
      <c r="G93" s="3">
        <f>AVERAGE(G2:G92)</f>
        <v>402.54491389580426</v>
      </c>
      <c r="I93" s="3">
        <f>AVERAGE(I2:I92)</f>
        <v>603.8446181215561</v>
      </c>
      <c r="L93" s="3">
        <f>AVERAGE(L2:L92)</f>
        <v>398.57836850912872</v>
      </c>
      <c r="N93" s="3">
        <f>AVERAGE(N2:N92)</f>
        <v>603.3948281019093</v>
      </c>
      <c r="Q93" s="3">
        <f>AVERAGE(Q2:Q92)</f>
        <v>402.26417678273185</v>
      </c>
      <c r="S93" s="3">
        <f>AVERAGE(S2:S92)</f>
        <v>598.32488290272784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D5" sqref="D5"/>
    </sheetView>
  </sheetViews>
  <sheetFormatPr defaultRowHeight="15" x14ac:dyDescent="0.25"/>
  <cols>
    <col min="3" max="3" width="9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</row>
    <row r="2" spans="1:5" x14ac:dyDescent="0.25">
      <c r="A2">
        <v>500</v>
      </c>
      <c r="B2">
        <f>[1]Sheet1!$C$4</f>
        <v>0.76592333650000011</v>
      </c>
      <c r="C2">
        <f>[2]Sheet1!$C$4</f>
        <v>1.2876516737499994</v>
      </c>
      <c r="D2">
        <f>[3]Sheet1!$C$4</f>
        <v>1.3219325039166658</v>
      </c>
    </row>
    <row r="3" spans="1:5" x14ac:dyDescent="0.25">
      <c r="A3">
        <v>1000</v>
      </c>
      <c r="B3">
        <f>[1]Sheet1!$G$4</f>
        <v>1.5978375020833331</v>
      </c>
      <c r="C3">
        <f>[2]Sheet1!$G$4</f>
        <v>2.5343324959166651</v>
      </c>
      <c r="D3">
        <f>[3]Sheet1!$G$4</f>
        <v>2.5712274994166657</v>
      </c>
    </row>
    <row r="4" spans="1:5" x14ac:dyDescent="0.25">
      <c r="A4">
        <v>2000</v>
      </c>
      <c r="B4">
        <f>[1]Sheet1!$K$4</f>
        <v>3.1986933309999994</v>
      </c>
      <c r="C4">
        <f>[2]Sheet1!$K$4</f>
        <v>5.0075116799166688</v>
      </c>
      <c r="D4">
        <f>[3]Sheet1!$K$4</f>
        <v>4.9570908075833318</v>
      </c>
    </row>
    <row r="7" spans="1:5" x14ac:dyDescent="0.25">
      <c r="A7" t="s">
        <v>4</v>
      </c>
      <c r="C7" s="1">
        <v>41821</v>
      </c>
    </row>
    <row r="8" spans="1:5" x14ac:dyDescent="0.25">
      <c r="A8" t="s">
        <v>5</v>
      </c>
      <c r="C8" s="1">
        <v>41821</v>
      </c>
    </row>
    <row r="9" spans="1:5" x14ac:dyDescent="0.25">
      <c r="A9" t="s">
        <v>6</v>
      </c>
      <c r="C9" t="s">
        <v>7</v>
      </c>
    </row>
    <row r="11" spans="1:5" x14ac:dyDescent="0.25">
      <c r="A11" t="s">
        <v>8</v>
      </c>
      <c r="C11" s="2">
        <f>400-D11</f>
        <v>11.73661708376244</v>
      </c>
      <c r="D11" s="2">
        <f>AVERAGE(E11:E14)</f>
        <v>388.26338291623756</v>
      </c>
      <c r="E11" s="2">
        <f>AVERAGE('7B'!N2)</f>
        <v>386.33628835114905</v>
      </c>
    </row>
    <row r="12" spans="1:5" x14ac:dyDescent="0.25">
      <c r="E12" s="2">
        <f>'8B'!N2</f>
        <v>386.90776885623904</v>
      </c>
    </row>
    <row r="13" spans="1:5" x14ac:dyDescent="0.25">
      <c r="E13" s="2">
        <f>'9B'!N2</f>
        <v>390.09492576763478</v>
      </c>
    </row>
    <row r="14" spans="1:5" x14ac:dyDescent="0.25">
      <c r="E14" s="2">
        <f>'10B'!N2</f>
        <v>389.71454868992737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7B</vt:lpstr>
      <vt:lpstr>8B</vt:lpstr>
      <vt:lpstr>9B</vt:lpstr>
      <vt:lpstr>10B</vt:lpstr>
      <vt:lpstr>7B - 8B - 9B - 10B</vt:lpstr>
      <vt:lpstr>Calibration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2014-01-29T19:40:18Z</cp:lastPrinted>
  <dcterms:created xsi:type="dcterms:W3CDTF">2011-02-25T04:54:01Z</dcterms:created>
  <dcterms:modified xsi:type="dcterms:W3CDTF">2015-04-24T03:58:28Z</dcterms:modified>
</cp:coreProperties>
</file>